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24226"/>
  <mc:AlternateContent xmlns:mc="http://schemas.openxmlformats.org/markup-compatibility/2006">
    <mc:Choice Requires="x15">
      <x15ac:absPath xmlns:x15ac="http://schemas.microsoft.com/office/spreadsheetml/2010/11/ac" url="C:\Users\kgabadze\Desktop\amoricxva_bolo\"/>
    </mc:Choice>
  </mc:AlternateContent>
  <xr:revisionPtr revIDLastSave="0" documentId="13_ncr:1_{3BB3F005-80E7-416C-9351-A6D363D87394}" xr6:coauthVersionLast="36" xr6:coauthVersionMax="36" xr10:uidLastSave="{00000000-0000-0000-0000-000000000000}"/>
  <bookViews>
    <workbookView xWindow="32760" yWindow="32760" windowWidth="23040" windowHeight="9195" xr2:uid="{00000000-000D-0000-FFFF-FFFF00000000}"/>
  </bookViews>
  <sheets>
    <sheet name="axricxva (2)" sheetId="9" r:id="rId1"/>
  </sheets>
  <definedNames>
    <definedName name="_xlnm._FilterDatabase" localSheetId="0" hidden="1">'axricxva (2)'!$A$15:$G$272</definedName>
    <definedName name="algeTi" localSheetId="0">'axricxva (2)'!#REF!</definedName>
    <definedName name="algeTi">#REF!</definedName>
    <definedName name="birTvisi" localSheetId="0">'axricxva (2)'!#REF!</definedName>
    <definedName name="birTvisi">#REF!</definedName>
    <definedName name="bolnisi_dmanisi" localSheetId="0">'axricxva (2)'!#REF!</definedName>
    <definedName name="bolnisi_dmanisi">#REF!</definedName>
    <definedName name="bosleb_ormaSeni" localSheetId="0">'axricxva (2)'!#REF!</definedName>
    <definedName name="bosleb_ormaSeni">#REF!</definedName>
    <definedName name="d._giorgobiani" localSheetId="0">#REF!</definedName>
    <definedName name="d._giorgobiani">#REF!</definedName>
    <definedName name="d._kakabZe" localSheetId="0">#REF!</definedName>
    <definedName name="d._kakabZe">#REF!</definedName>
    <definedName name="d_giorgobiani" localSheetId="0">#REF!</definedName>
    <definedName name="d_giorgobiani">#REF!</definedName>
    <definedName name="d_kakabZe" localSheetId="0">#REF!</definedName>
    <definedName name="d_kakabZe">#REF!</definedName>
    <definedName name="daqaneba" localSheetId="0">'axricxva (2)'!#REF!</definedName>
    <definedName name="daqaneba">#REF!</definedName>
    <definedName name="darbazi" localSheetId="0">'axricxva (2)'!#REF!</definedName>
    <definedName name="darbazi">#REF!</definedName>
    <definedName name="dmanisi" localSheetId="0">'axricxva (2)'!#REF!</definedName>
    <definedName name="dmanisi">#REF!</definedName>
    <definedName name="faxralo" localSheetId="0">'axricxva (2)'!#REF!</definedName>
    <definedName name="faxralo">#REF!</definedName>
    <definedName name="fdr" localSheetId="0">'axricxva (2)'!#REF!</definedName>
    <definedName name="fdr">#REF!</definedName>
    <definedName name="foladauri" localSheetId="0">'axricxva (2)'!#REF!</definedName>
    <definedName name="foladauri">#REF!</definedName>
    <definedName name="gamarjveba" localSheetId="0">'axricxva (2)'!#REF!</definedName>
    <definedName name="gamarjveba">#REF!</definedName>
    <definedName name="gardabani_marneuli" localSheetId="0">'axricxva (2)'!#REF!</definedName>
    <definedName name="gardabani_marneuli">#REF!</definedName>
    <definedName name="garisi" localSheetId="0">'axricxva (2)'!#REF!</definedName>
    <definedName name="garisi">#REF!</definedName>
    <definedName name="gldani" localSheetId="0">'axricxva (2)'!#REF!</definedName>
    <definedName name="gldani">#REF!</definedName>
    <definedName name="gomareTi" localSheetId="0">'axricxva (2)'!#REF!</definedName>
    <definedName name="gomareTi">#REF!</definedName>
    <definedName name="kazreTi" localSheetId="0">'axricxva (2)'!#REF!</definedName>
    <definedName name="kazreTi">#REF!</definedName>
    <definedName name="kojori" localSheetId="0">'axricxva (2)'!#REF!</definedName>
    <definedName name="kojori">#REF!</definedName>
    <definedName name="kumisi" localSheetId="0">'axricxva (2)'!#REF!</definedName>
    <definedName name="kumisi">#REF!</definedName>
    <definedName name="l._beriZe" localSheetId="0">#REF!</definedName>
    <definedName name="l._beriZe">#REF!</definedName>
    <definedName name="loq_jandari" localSheetId="0">'axricxva (2)'!#REF!</definedName>
    <definedName name="loq_jandari">#REF!</definedName>
    <definedName name="m._bujanaZe" localSheetId="0">#REF!</definedName>
    <definedName name="m._bujanaZe">#REF!</definedName>
    <definedName name="m._rexviaSvili" localSheetId="0">#REF!</definedName>
    <definedName name="m._rexviaSvili">#REF!</definedName>
    <definedName name="manglisi" localSheetId="0">'axricxva (2)'!#REF!</definedName>
    <definedName name="manglisi">#REF!</definedName>
    <definedName name="martyofi" localSheetId="0">'axricxva (2)'!#REF!</definedName>
    <definedName name="martyofi">#REF!</definedName>
    <definedName name="metyeveebi" localSheetId="0">#REF!</definedName>
    <definedName name="metyeveebi">#REF!</definedName>
    <definedName name="metyeveebi_qq" localSheetId="0">#REF!</definedName>
    <definedName name="metyeveebi_qq">#REF!</definedName>
    <definedName name="metyeveeibi" localSheetId="0">#REF!</definedName>
    <definedName name="metyeveeibi">#REF!</definedName>
    <definedName name="o._foladiSvili" localSheetId="0">#REF!</definedName>
    <definedName name="o._foladiSvili">#REF!</definedName>
    <definedName name="ofreTi" localSheetId="0">'axricxva (2)'!#REF!</definedName>
    <definedName name="ofreTi">#REF!</definedName>
    <definedName name="orbeTi" localSheetId="0">'axricxva (2)'!#REF!</definedName>
    <definedName name="orbeTi">#REF!</definedName>
    <definedName name="ormaSeni" localSheetId="0">'axricxva (2)'!#REF!</definedName>
    <definedName name="ormaSeni">#REF!</definedName>
    <definedName name="patara_dmanisi" localSheetId="0">'axricxva (2)'!#REF!</definedName>
    <definedName name="patara_dmanisi">#REF!</definedName>
    <definedName name="qvemo_qarTlis_satyeo_samsaxuri" localSheetId="0">'axricxva (2)'!#REF!</definedName>
    <definedName name="qvemo_qarTlis_satyeo_samsaxuri">#REF!</definedName>
    <definedName name="sacxenisi" localSheetId="0">'axricxva (2)'!#REF!</definedName>
    <definedName name="sacxenisi">#REF!</definedName>
    <definedName name="samsaxurebi" localSheetId="0">'axricxva (2)'!#REF!</definedName>
    <definedName name="samsaxurebi">#REF!</definedName>
    <definedName name="satyeo_ubnebi" localSheetId="0">'axricxva (2)'!#REF!</definedName>
    <definedName name="satyeo_ubnebi">#REF!</definedName>
    <definedName name="Savnabada" localSheetId="0">'axricxva (2)'!#REF!</definedName>
    <definedName name="Savnabada">#REF!</definedName>
    <definedName name="sioni" localSheetId="0">'axricxva (2)'!#REF!</definedName>
    <definedName name="sioni">#REF!</definedName>
    <definedName name="sioni_" localSheetId="0">'axricxva (2)'!#REF!</definedName>
    <definedName name="sioni_">#REF!</definedName>
    <definedName name="sioni_k" localSheetId="0">'axricxva (2)'!#REF!</definedName>
    <definedName name="sioni_k">#REF!</definedName>
    <definedName name="sioni_s" localSheetId="0">'axricxva (2)'!#REF!</definedName>
    <definedName name="sioni_s">#REF!</definedName>
    <definedName name="sioni_u" localSheetId="0">'axricxva (2)'!#REF!</definedName>
    <definedName name="sioni_u">#REF!</definedName>
    <definedName name="sixSire" localSheetId="0">'axricxva (2)'!#REF!</definedName>
    <definedName name="sixSire">#REF!</definedName>
    <definedName name="Tanrigi" localSheetId="0">'axricxva (2)'!#REF!</definedName>
    <definedName name="Tanrigi">#REF!</definedName>
    <definedName name="TeTriwyaro" localSheetId="0">'axricxva (2)'!#REF!</definedName>
    <definedName name="TeTriwyaro">#REF!</definedName>
    <definedName name="walka" localSheetId="0">'axricxva (2)'!#REF!</definedName>
    <definedName name="walka">#REF!</definedName>
    <definedName name="walka_TeTriwyaro" localSheetId="0">'axricxva (2)'!#REF!</definedName>
    <definedName name="walka_TeTriwyaro">#REF!</definedName>
    <definedName name="weraqvi" localSheetId="0">'axricxva (2)'!#REF!</definedName>
    <definedName name="weraqvi">#REF!</definedName>
    <definedName name="wiTeli_xidi" localSheetId="0">'axricxva (2)'!#REF!</definedName>
    <definedName name="wiTeli_xidi">#REF!</definedName>
    <definedName name="wra" localSheetId="0">'axricxva (2)'!#REF!</definedName>
    <definedName name="wra">#REF!</definedName>
    <definedName name="Wris_procenti" localSheetId="0">'axricxva (2)'!#REF!</definedName>
    <definedName name="Wris_procenti">#REF!</definedName>
    <definedName name="Wris_saxe" localSheetId="0">'axricxva (2)'!#REF!</definedName>
    <definedName name="Wris_saxe">#REF!</definedName>
    <definedName name="wris_saxe_b" localSheetId="0">'axricxva (2)'!#REF!</definedName>
    <definedName name="wris_saxe_b">#REF!</definedName>
    <definedName name="xnovaneba" localSheetId="0">'axricxva (2)'!#REF!</definedName>
    <definedName name="xnovaneba">#REF!</definedName>
    <definedName name="xrami" localSheetId="0">'axricxva (2)'!#REF!</definedName>
    <definedName name="xrami">#REF!</definedName>
    <definedName name="z._beqairi" localSheetId="0">#REF!</definedName>
    <definedName name="z._beqairi">#REF!</definedName>
    <definedName name="z_beqairi" localSheetId="0">#REF!</definedName>
    <definedName name="z_beqairi">#REF!</definedName>
  </definedNames>
  <calcPr calcId="191029"/>
</workbook>
</file>

<file path=xl/calcChain.xml><?xml version="1.0" encoding="utf-8"?>
<calcChain xmlns="http://schemas.openxmlformats.org/spreadsheetml/2006/main">
  <c r="F202" i="9" l="1"/>
  <c r="F223" i="9"/>
  <c r="F215" i="9"/>
  <c r="F17" i="9"/>
  <c r="F235" i="9"/>
  <c r="F225" i="9"/>
  <c r="F143" i="9"/>
  <c r="F221" i="9"/>
  <c r="F180" i="9"/>
  <c r="F73" i="9"/>
  <c r="F26" i="9"/>
  <c r="F16" i="9"/>
  <c r="F249" i="9"/>
  <c r="F232" i="9"/>
  <c r="F219" i="9"/>
  <c r="F209" i="9"/>
  <c r="F197" i="9"/>
  <c r="F186" i="9"/>
  <c r="F163" i="9"/>
  <c r="F152" i="9"/>
  <c r="F151" i="9"/>
  <c r="F96" i="9"/>
  <c r="F85" i="9"/>
  <c r="F83" i="9"/>
  <c r="F51" i="9"/>
  <c r="F48" i="9"/>
  <c r="F21" i="9"/>
  <c r="F208" i="9"/>
  <c r="F201" i="9"/>
  <c r="F200" i="9"/>
  <c r="F199" i="9"/>
  <c r="F196" i="9"/>
  <c r="F174" i="9"/>
  <c r="F173" i="9"/>
  <c r="F167" i="9"/>
  <c r="F157" i="9"/>
  <c r="F135" i="9"/>
  <c r="F108" i="9"/>
  <c r="F56" i="9"/>
  <c r="F49" i="9"/>
  <c r="F248" i="9"/>
  <c r="F228" i="9"/>
  <c r="F213" i="9"/>
  <c r="F212" i="9"/>
  <c r="F205" i="9"/>
  <c r="F178" i="9"/>
  <c r="F176" i="9"/>
  <c r="F175" i="9"/>
  <c r="F171" i="9"/>
  <c r="F170" i="9"/>
  <c r="F164" i="9"/>
  <c r="F161" i="9"/>
  <c r="F160" i="9"/>
  <c r="F158" i="9"/>
  <c r="F150" i="9"/>
  <c r="F141" i="9"/>
  <c r="F137" i="9"/>
  <c r="F119" i="9"/>
  <c r="F110" i="9"/>
  <c r="F109" i="9"/>
  <c r="F86" i="9"/>
  <c r="F79" i="9"/>
  <c r="F77" i="9"/>
  <c r="F68" i="9"/>
  <c r="F63" i="9"/>
  <c r="F61" i="9"/>
  <c r="F60" i="9"/>
  <c r="F59" i="9"/>
  <c r="F58" i="9"/>
  <c r="F55" i="9"/>
  <c r="F42" i="9"/>
  <c r="F41" i="9"/>
  <c r="F39" i="9"/>
  <c r="F38" i="9"/>
  <c r="F29" i="9"/>
  <c r="F27" i="9"/>
  <c r="F25" i="9"/>
  <c r="F18" i="9"/>
  <c r="F214" i="9"/>
  <c r="F207" i="9"/>
  <c r="F204" i="9"/>
  <c r="F188" i="9"/>
  <c r="F162" i="9"/>
  <c r="F78" i="9"/>
  <c r="F46" i="9"/>
  <c r="F44" i="9"/>
  <c r="F30" i="9"/>
  <c r="F224" i="9" l="1"/>
  <c r="F230" i="9"/>
  <c r="F245" i="9"/>
  <c r="F247" i="9"/>
  <c r="F211" i="9"/>
  <c r="F185" i="9"/>
  <c r="F179" i="9"/>
  <c r="F112" i="9"/>
  <c r="F216" i="9"/>
  <c r="F203" i="9"/>
  <c r="F198" i="9"/>
  <c r="F187" i="9"/>
  <c r="F133" i="9"/>
  <c r="F84" i="9"/>
  <c r="F72" i="9"/>
  <c r="F70" i="9"/>
  <c r="F36" i="9"/>
  <c r="F236" i="9"/>
  <c r="F184" i="9"/>
  <c r="F182" i="9"/>
  <c r="F181" i="9"/>
  <c r="F130" i="9"/>
  <c r="F122" i="9"/>
  <c r="F116" i="9"/>
  <c r="F100" i="9"/>
  <c r="F95" i="9"/>
  <c r="F93" i="9"/>
  <c r="F89" i="9"/>
  <c r="F80" i="9"/>
  <c r="F71" i="9"/>
  <c r="F69" i="9"/>
  <c r="F65" i="9"/>
  <c r="F19" i="9"/>
  <c r="F252" i="9"/>
  <c r="F240" i="9"/>
  <c r="F239" i="9"/>
  <c r="F237" i="9"/>
  <c r="F229" i="9"/>
  <c r="F227" i="9"/>
  <c r="F226" i="9"/>
  <c r="F217" i="9"/>
  <c r="F210" i="9"/>
  <c r="F206" i="9"/>
  <c r="F194" i="9"/>
  <c r="F191" i="9"/>
  <c r="F190" i="9"/>
  <c r="F189" i="9"/>
  <c r="F183" i="9"/>
  <c r="F169" i="9"/>
  <c r="F165" i="9"/>
  <c r="F144" i="9"/>
  <c r="F131" i="9"/>
  <c r="F126" i="9"/>
  <c r="F123" i="9"/>
  <c r="F121" i="9"/>
  <c r="F120" i="9"/>
  <c r="F115" i="9"/>
  <c r="F114" i="9"/>
  <c r="F105" i="9"/>
  <c r="F97" i="9"/>
  <c r="F92" i="9"/>
  <c r="F90" i="9"/>
  <c r="F88" i="9"/>
  <c r="F87" i="9"/>
  <c r="F82" i="9"/>
  <c r="F74" i="9"/>
  <c r="F52" i="9"/>
  <c r="F45" i="9"/>
  <c r="F20" i="9"/>
  <c r="F257" i="9"/>
  <c r="F256" i="9"/>
  <c r="F251" i="9"/>
  <c r="F250" i="9"/>
  <c r="F246" i="9"/>
  <c r="F244" i="9"/>
  <c r="F241" i="9"/>
  <c r="F238" i="9"/>
  <c r="F234" i="9"/>
  <c r="F233" i="9"/>
  <c r="F231" i="9"/>
  <c r="F222" i="9"/>
  <c r="F220" i="9"/>
  <c r="F218" i="9"/>
  <c r="F195" i="9"/>
  <c r="F192" i="9"/>
  <c r="F177" i="9"/>
  <c r="F172" i="9"/>
  <c r="F166" i="9"/>
  <c r="F156" i="9"/>
  <c r="F154" i="9"/>
  <c r="F149" i="9"/>
  <c r="F148" i="9"/>
  <c r="F147" i="9"/>
  <c r="F145" i="9"/>
  <c r="F140" i="9"/>
  <c r="F139" i="9"/>
  <c r="F136" i="9"/>
  <c r="F134" i="9"/>
  <c r="F129" i="9"/>
  <c r="F128" i="9"/>
  <c r="F127" i="9"/>
  <c r="F124" i="9"/>
  <c r="F117" i="9"/>
  <c r="F107" i="9"/>
  <c r="F106" i="9"/>
  <c r="F104" i="9"/>
  <c r="F103" i="9"/>
  <c r="F102" i="9"/>
  <c r="F101" i="9"/>
  <c r="F99" i="9"/>
  <c r="F98" i="9"/>
  <c r="F94" i="9"/>
  <c r="F91" i="9"/>
  <c r="F81" i="9"/>
  <c r="F76" i="9"/>
  <c r="F75" i="9"/>
  <c r="F67" i="9"/>
  <c r="F66" i="9"/>
  <c r="F64" i="9"/>
  <c r="F62" i="9"/>
  <c r="F57" i="9"/>
  <c r="F54" i="9"/>
  <c r="F53" i="9"/>
  <c r="F50" i="9"/>
  <c r="F47" i="9"/>
  <c r="F40" i="9"/>
  <c r="F37" i="9"/>
  <c r="F35" i="9"/>
  <c r="F28" i="9"/>
  <c r="F24" i="9"/>
  <c r="F22" i="9"/>
  <c r="F258" i="9"/>
  <c r="F255" i="9"/>
  <c r="F243" i="9"/>
  <c r="F242" i="9"/>
  <c r="F193" i="9"/>
  <c r="F168" i="9"/>
  <c r="F159" i="9"/>
  <c r="F155" i="9"/>
  <c r="F153" i="9"/>
  <c r="F146" i="9"/>
  <c r="F142" i="9"/>
  <c r="F138" i="9"/>
  <c r="F132" i="9"/>
  <c r="F118" i="9"/>
  <c r="F113" i="9"/>
  <c r="F111" i="9"/>
  <c r="F43" i="9"/>
  <c r="F34" i="9"/>
  <c r="F33" i="9"/>
  <c r="F32" i="9"/>
  <c r="F31" i="9"/>
  <c r="F23" i="9"/>
  <c r="F265" i="9"/>
  <c r="F264" i="9"/>
  <c r="F260" i="9"/>
  <c r="F259" i="9"/>
  <c r="F254" i="9"/>
  <c r="F253" i="9"/>
  <c r="F125" i="9"/>
  <c r="F267" i="9"/>
  <c r="F266" i="9"/>
  <c r="F263" i="9"/>
  <c r="F262" i="9"/>
  <c r="F261" i="9"/>
  <c r="D268" i="9" l="1"/>
  <c r="E268" i="9"/>
  <c r="C268" i="9"/>
  <c r="F268" i="9" l="1"/>
</calcChain>
</file>

<file path=xl/sharedStrings.xml><?xml version="1.0" encoding="utf-8"?>
<sst xmlns="http://schemas.openxmlformats.org/spreadsheetml/2006/main" count="305" uniqueCount="53">
  <si>
    <t>I</t>
  </si>
  <si>
    <t>II</t>
  </si>
  <si>
    <t>III</t>
  </si>
  <si>
    <t>IV</t>
  </si>
  <si>
    <t>V</t>
  </si>
  <si>
    <t>VI</t>
  </si>
  <si>
    <t>VII</t>
  </si>
  <si>
    <t>SeniSvna</t>
  </si>
  <si>
    <t>marTvis organo</t>
  </si>
  <si>
    <t>satyeo ubani</t>
  </si>
  <si>
    <t>satyeo</t>
  </si>
  <si>
    <t>liter(eb)i #</t>
  </si>
  <si>
    <t>farTobi</t>
  </si>
  <si>
    <t>xis #</t>
  </si>
  <si>
    <t>jiSi (saxeoba)</t>
  </si>
  <si>
    <t>SeSa varjidan</t>
  </si>
  <si>
    <t>qvemo_qarTlis_satyeo_samsaxuri</t>
  </si>
  <si>
    <t>bolnisi_dmanisi</t>
  </si>
  <si>
    <t>if</t>
  </si>
  <si>
    <t>jgr</t>
  </si>
  <si>
    <t>nek</t>
  </si>
  <si>
    <t>mx</t>
  </si>
  <si>
    <t>rcx</t>
  </si>
  <si>
    <t>ჯამი:</t>
  </si>
  <si>
    <t>xis Reros moculoba kb.m.</t>
  </si>
  <si>
    <t>sul xis moculoba kb.m.</t>
  </si>
  <si>
    <t>momniSnavi:</t>
  </si>
  <si>
    <t>uwyisis Sedgenis TariRi:</t>
  </si>
  <si>
    <t>aRricxvis meTodi:</t>
  </si>
  <si>
    <t>Zirobrivi</t>
  </si>
  <si>
    <t>v. gurCiani</t>
  </si>
  <si>
    <t>სახელმწიფო ტყის საზღვრის კორექტირებისთვის გათვალისწინებულ ფართობზე მერქნული რესურსის წინასწარი აღრიცხვის უწყისი</t>
  </si>
  <si>
    <t>nekerCxali</t>
  </si>
  <si>
    <t>jagrcxila</t>
  </si>
  <si>
    <t>rcxila</t>
  </si>
  <si>
    <t>q. muxa</t>
  </si>
  <si>
    <t>ifani</t>
  </si>
  <si>
    <t>sakolmeurneo</t>
  </si>
  <si>
    <t>10.05.2022წ.</t>
  </si>
  <si>
    <r>
      <rPr>
        <sz val="10"/>
        <color theme="1"/>
        <rFont val="Times New Roman"/>
        <family val="1"/>
        <charset val="204"/>
      </rPr>
      <t>GPS</t>
    </r>
    <r>
      <rPr>
        <sz val="10"/>
        <color theme="1"/>
        <rFont val="AcadNusx"/>
      </rPr>
      <t xml:space="preserve"> koordinatebi</t>
    </r>
  </si>
  <si>
    <r>
      <t xml:space="preserve">xis diametri </t>
    </r>
    <r>
      <rPr>
        <sz val="10"/>
        <color theme="1"/>
        <rFont val="Times New Roman"/>
        <family val="1"/>
        <charset val="204"/>
      </rPr>
      <t>dt</t>
    </r>
  </si>
  <si>
    <r>
      <rPr>
        <b/>
        <sz val="10"/>
        <color theme="1"/>
        <rFont val="AcadNusx"/>
      </rPr>
      <t>შენიშვნა:</t>
    </r>
    <r>
      <rPr>
        <sz val="10"/>
        <color theme="1"/>
        <rFont val="AcadNusx"/>
      </rPr>
      <t xml:space="preserve">  შეშა ვარჯიდან იანგარიშება ფოთლოვნებისათვის ხის ღეროს მოცულობის (ქერქით) 10%, ხოლო წიწვოვნებისათვის ხის ღეროს მოცულობის (ქერქით) 5%, გარდა თხმელის, აკაციისა და წყავის ჯიშის ხეებისა. აღრიცხვის უწყისის ბოლო გრაფაში აისახება ცხრილში მითითებული რეკვიზიტების საერთო ჯამი. აღრიცხვის უწყისის განუყოფელ ნაწილს წარმოადგენს შესაბამისი ფართობის საკადასტრო აზომვითი ნახაზი (აღრიცხვა ხორციელდება თვითეული საკადასტრო აზომვითი ნახაზის მიხედვით) </t>
    </r>
  </si>
  <si>
    <t>sakadastro kodi</t>
  </si>
  <si>
    <t>moniSvnis dawyebis TariRi</t>
  </si>
  <si>
    <t>80.14.61.415</t>
  </si>
  <si>
    <t>7993 kvm</t>
  </si>
  <si>
    <t>kvartali #</t>
  </si>
  <si>
    <t>simaRlis Tanrigi</t>
  </si>
  <si>
    <t>X - 448966</t>
  </si>
  <si>
    <t>Y - 4582348</t>
  </si>
  <si>
    <t>X - 449205</t>
  </si>
  <si>
    <t>Y - 4582278</t>
  </si>
  <si>
    <t>25.11.2022წ.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</si>
</sst>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_(* \(#,##0.00\);_(* &quot;-&quot;??_);_(@_)"/>
    <numFmt numFmtId="164" formatCode="_(* #,##0.00_);_(* \(#,##0.00\);_(* \-??_);_(@_)"/>
  </numFmts>
  <fonts count="10">
    <font>
      <sz val="11"/>
      <color theme="1"/>
      <name val="Calibri"/>
      <family val="2"/>
      <charset val="204"/>
      <scheme val="minor"/>
    </font>
    <font>
      <sz val="11"/>
      <color theme="1"/>
      <name val="AcadNusx"/>
    </font>
    <font>
      <b/>
      <sz val="11"/>
      <color theme="1"/>
      <name val="AcadNusx"/>
    </font>
    <font>
      <sz val="10"/>
      <color theme="1"/>
      <name val="AcadNusx"/>
    </font>
    <font>
      <b/>
      <sz val="10"/>
      <color theme="1"/>
      <name val="AcadNusx"/>
    </font>
    <font>
      <u/>
      <sz val="10"/>
      <name val="AcadNusx"/>
    </font>
    <font>
      <u/>
      <sz val="10"/>
      <color theme="1"/>
      <name val="AcadNusx"/>
    </font>
    <font>
      <sz val="10"/>
      <color theme="1"/>
      <name val="AcadNusx"/>
      <family val="1"/>
      <charset val="204"/>
    </font>
    <font>
      <sz val="10"/>
      <color theme="1"/>
      <name val="Times New Roman"/>
      <family val="1"/>
      <charset val="204"/>
    </font>
    <font>
      <sz val="10"/>
      <name val="AcadNusx"/>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2">
    <xf numFmtId="0" fontId="0" fillId="0" borderId="0"/>
    <xf numFmtId="0" fontId="1" fillId="0" borderId="0" applyFont="0" applyFill="0" applyBorder="0" applyProtection="0"/>
  </cellStyleXfs>
  <cellXfs count="59">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Border="1" applyAlignment="1">
      <alignment horizontal="center" vertical="center" wrapText="1"/>
    </xf>
    <xf numFmtId="2" fontId="1" fillId="0" borderId="0" xfId="0" applyNumberFormat="1" applyFont="1" applyAlignment="1">
      <alignment horizontal="center" vertical="center" wrapText="1"/>
    </xf>
    <xf numFmtId="0" fontId="3" fillId="0" borderId="9" xfId="0" applyFont="1" applyBorder="1" applyAlignment="1">
      <alignment horizontal="center" vertical="center" wrapText="1"/>
    </xf>
    <xf numFmtId="0" fontId="6" fillId="0" borderId="1" xfId="0" applyFont="1" applyBorder="1" applyAlignment="1">
      <alignment horizontal="right" vertical="center"/>
    </xf>
    <xf numFmtId="0" fontId="6" fillId="0" borderId="1" xfId="0" applyFont="1" applyBorder="1" applyAlignment="1">
      <alignment horizontal="left" vertical="center"/>
    </xf>
    <xf numFmtId="0" fontId="3" fillId="0" borderId="1" xfId="0" applyFont="1" applyBorder="1" applyAlignment="1">
      <alignment horizontal="center" vertical="center"/>
    </xf>
    <xf numFmtId="0" fontId="3" fillId="0" borderId="0" xfId="0" applyFont="1" applyBorder="1" applyAlignment="1"/>
    <xf numFmtId="0" fontId="8" fillId="0" borderId="1" xfId="0" applyFont="1" applyBorder="1" applyAlignment="1">
      <alignment horizontal="center" vertical="center"/>
    </xf>
    <xf numFmtId="0" fontId="3" fillId="0" borderId="0" xfId="0" applyFont="1" applyBorder="1" applyAlignment="1">
      <alignment vertical="center"/>
    </xf>
    <xf numFmtId="0" fontId="6" fillId="0" borderId="0" xfId="0" applyFont="1" applyBorder="1" applyAlignment="1"/>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xf numFmtId="164"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right" vertical="center" wrapText="1"/>
    </xf>
    <xf numFmtId="43" fontId="3" fillId="0" borderId="11"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9" fillId="0" borderId="1" xfId="0" applyFont="1" applyBorder="1"/>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xf>
    <xf numFmtId="0" fontId="9" fillId="0" borderId="1" xfId="0" applyFont="1" applyBorder="1" applyAlignment="1">
      <alignment horizontal="center" vertical="center" wrapText="1"/>
    </xf>
    <xf numFmtId="0" fontId="3" fillId="0" borderId="1" xfId="0" applyFont="1" applyBorder="1" applyAlignment="1">
      <alignment horizontal="center"/>
    </xf>
    <xf numFmtId="0" fontId="7" fillId="0" borderId="1" xfId="0" applyFont="1" applyBorder="1" applyAlignment="1">
      <alignment horizontal="center" vertical="center" wrapText="1"/>
    </xf>
    <xf numFmtId="0" fontId="3" fillId="0" borderId="1"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7" xfId="0" applyFont="1" applyBorder="1" applyAlignment="1">
      <alignment horizontal="center" vertical="center"/>
    </xf>
    <xf numFmtId="0" fontId="3" fillId="0" borderId="6" xfId="0" applyFont="1" applyBorder="1" applyAlignment="1">
      <alignment horizontal="center" vertical="center"/>
    </xf>
    <xf numFmtId="0" fontId="4" fillId="0" borderId="0" xfId="0" applyFont="1" applyBorder="1" applyAlignment="1">
      <alignment horizontal="center" vertical="center" wrapText="1"/>
    </xf>
    <xf numFmtId="0" fontId="3" fillId="0" borderId="5" xfId="0" applyFont="1" applyBorder="1" applyAlignment="1">
      <alignment horizontal="left"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justify" vertical="justify" wrapText="1"/>
    </xf>
    <xf numFmtId="0" fontId="3" fillId="0" borderId="8" xfId="0" applyFont="1" applyBorder="1" applyAlignment="1">
      <alignment horizontal="justify" vertical="justify" wrapText="1"/>
    </xf>
    <xf numFmtId="0" fontId="3" fillId="0" borderId="6" xfId="0" applyFont="1" applyBorder="1" applyAlignment="1">
      <alignment horizontal="justify" vertical="justify" wrapText="1"/>
    </xf>
  </cellXfs>
  <cellStyles count="2">
    <cellStyle name="I xarisxi" xfId="1" xr:uid="{00000000-0005-0000-0000-000000000000}"/>
    <cellStyle name="Normal" xfId="0" builtinId="0"/>
  </cellStyles>
  <dxfs count="0"/>
  <tableStyles count="1" defaultTableStyle="TableStyleMedium2" defaultPivotStyle="PivotStyleLight16">
    <tableStyle name="Стиль таблицы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externalLinkPath" Target="file:///G:\desk\kazreti_kv_21.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8A184-7C97-4A5F-B225-41895A6F5DEF}">
  <dimension ref="A1:G273"/>
  <sheetViews>
    <sheetView tabSelected="1" zoomScale="110" zoomScaleNormal="110" zoomScalePageLayoutView="130" workbookViewId="0">
      <selection sqref="A1:G1"/>
    </sheetView>
  </sheetViews>
  <sheetFormatPr defaultRowHeight="15.75"/>
  <cols>
    <col min="1" max="1" width="5.85546875" style="1" customWidth="1"/>
    <col min="2" max="3" width="15.28515625" style="1" customWidth="1"/>
    <col min="4" max="4" width="14.5703125" style="1" customWidth="1"/>
    <col min="5" max="5" width="16" style="1" customWidth="1"/>
    <col min="6" max="7" width="15.28515625" style="1" customWidth="1"/>
    <col min="8" max="19" width="9.140625" style="1" customWidth="1"/>
    <col min="20" max="20" width="11.7109375" style="1" customWidth="1"/>
    <col min="21" max="21" width="20.42578125" style="1" customWidth="1"/>
    <col min="22" max="22" width="49" style="1" customWidth="1"/>
    <col min="23" max="23" width="12.5703125" style="1" customWidth="1"/>
    <col min="24" max="24" width="13" style="1" customWidth="1"/>
    <col min="25" max="31" width="9.140625" style="1"/>
    <col min="32" max="33" width="14.7109375" style="1" customWidth="1"/>
    <col min="34" max="35" width="9.140625" style="1"/>
    <col min="36" max="36" width="12.140625" style="1" customWidth="1"/>
    <col min="37" max="43" width="9.140625" style="1"/>
    <col min="44" max="44" width="11.7109375" style="1" customWidth="1"/>
    <col min="45" max="48" width="9.140625" style="1"/>
    <col min="49" max="49" width="14.7109375" style="1" customWidth="1"/>
    <col min="50" max="16384" width="9.140625" style="1"/>
  </cols>
  <sheetData>
    <row r="1" spans="1:7" s="3" customFormat="1" ht="28.5" customHeight="1">
      <c r="A1" s="48" t="s">
        <v>31</v>
      </c>
      <c r="B1" s="48"/>
      <c r="C1" s="48"/>
      <c r="D1" s="48"/>
      <c r="E1" s="48"/>
      <c r="F1" s="48"/>
      <c r="G1" s="48"/>
    </row>
    <row r="2" spans="1:7" s="3" customFormat="1" ht="18" customHeight="1">
      <c r="A2" s="41" t="s">
        <v>43</v>
      </c>
      <c r="B2" s="49"/>
      <c r="C2" s="40"/>
      <c r="D2" s="50" t="s">
        <v>38</v>
      </c>
      <c r="E2" s="51"/>
      <c r="F2" s="51"/>
      <c r="G2" s="52"/>
    </row>
    <row r="3" spans="1:7" s="3" customFormat="1" ht="15.75" customHeight="1">
      <c r="A3" s="41" t="s">
        <v>8</v>
      </c>
      <c r="B3" s="49"/>
      <c r="C3" s="40"/>
      <c r="D3" s="53" t="s">
        <v>16</v>
      </c>
      <c r="E3" s="54"/>
      <c r="F3" s="54"/>
      <c r="G3" s="55"/>
    </row>
    <row r="4" spans="1:7" s="3" customFormat="1" ht="15.75" customHeight="1">
      <c r="A4" s="39" t="s">
        <v>9</v>
      </c>
      <c r="B4" s="39"/>
      <c r="C4" s="39"/>
      <c r="D4" s="35" t="s">
        <v>17</v>
      </c>
      <c r="E4" s="35"/>
      <c r="F4" s="35"/>
      <c r="G4" s="35"/>
    </row>
    <row r="5" spans="1:7" s="3" customFormat="1" ht="15.75" customHeight="1">
      <c r="A5" s="37" t="s">
        <v>10</v>
      </c>
      <c r="B5" s="37"/>
      <c r="C5" s="37"/>
      <c r="D5" s="35" t="s">
        <v>37</v>
      </c>
      <c r="E5" s="35"/>
      <c r="F5" s="35"/>
      <c r="G5" s="35"/>
    </row>
    <row r="6" spans="1:7" s="3" customFormat="1" ht="15.75" customHeight="1">
      <c r="A6" s="42" t="s">
        <v>47</v>
      </c>
      <c r="B6" s="43"/>
      <c r="C6" s="28"/>
      <c r="D6" s="27"/>
      <c r="E6" s="41" t="s">
        <v>46</v>
      </c>
      <c r="F6" s="40"/>
      <c r="G6" s="27"/>
    </row>
    <row r="7" spans="1:7" s="3" customFormat="1">
      <c r="A7" s="44"/>
      <c r="B7" s="45"/>
      <c r="C7" s="6" t="s">
        <v>18</v>
      </c>
      <c r="D7" s="7" t="s">
        <v>5</v>
      </c>
      <c r="E7" s="40" t="s">
        <v>11</v>
      </c>
      <c r="F7" s="39"/>
      <c r="G7" s="8"/>
    </row>
    <row r="8" spans="1:7" s="3" customFormat="1">
      <c r="A8" s="44"/>
      <c r="B8" s="45"/>
      <c r="C8" s="6" t="s">
        <v>19</v>
      </c>
      <c r="D8" s="7" t="s">
        <v>6</v>
      </c>
      <c r="E8" s="40" t="s">
        <v>12</v>
      </c>
      <c r="F8" s="39"/>
      <c r="G8" s="8" t="s">
        <v>45</v>
      </c>
    </row>
    <row r="9" spans="1:7" s="3" customFormat="1">
      <c r="A9" s="44"/>
      <c r="B9" s="45"/>
      <c r="C9" s="6" t="s">
        <v>20</v>
      </c>
      <c r="D9" s="7" t="s">
        <v>5</v>
      </c>
      <c r="E9" s="39" t="s">
        <v>42</v>
      </c>
      <c r="F9" s="39"/>
      <c r="G9" s="14" t="s">
        <v>44</v>
      </c>
    </row>
    <row r="10" spans="1:7" s="3" customFormat="1">
      <c r="A10" s="44"/>
      <c r="B10" s="45"/>
      <c r="C10" s="6" t="s">
        <v>21</v>
      </c>
      <c r="D10" s="7" t="s">
        <v>5</v>
      </c>
      <c r="E10" s="9"/>
      <c r="F10" s="9"/>
      <c r="G10" s="9"/>
    </row>
    <row r="11" spans="1:7" s="3" customFormat="1">
      <c r="A11" s="46"/>
      <c r="B11" s="47"/>
      <c r="C11" s="6" t="s">
        <v>22</v>
      </c>
      <c r="D11" s="7" t="s">
        <v>6</v>
      </c>
      <c r="E11" s="38" t="s">
        <v>39</v>
      </c>
      <c r="F11" s="10" t="s">
        <v>48</v>
      </c>
      <c r="G11" s="10" t="s">
        <v>49</v>
      </c>
    </row>
    <row r="12" spans="1:7" s="3" customFormat="1">
      <c r="A12" s="11"/>
      <c r="B12" s="11"/>
      <c r="C12" s="12"/>
      <c r="D12" s="12"/>
      <c r="E12" s="38"/>
      <c r="F12" s="10" t="s">
        <v>50</v>
      </c>
      <c r="G12" s="10" t="s">
        <v>51</v>
      </c>
    </row>
    <row r="13" spans="1:7">
      <c r="A13" s="13"/>
      <c r="B13" s="13"/>
      <c r="C13" s="13"/>
      <c r="D13" s="13"/>
      <c r="E13" s="13"/>
      <c r="F13" s="13"/>
      <c r="G13" s="13"/>
    </row>
    <row r="14" spans="1:7" ht="40.5">
      <c r="A14" s="14" t="s">
        <v>13</v>
      </c>
      <c r="B14" s="14" t="s">
        <v>14</v>
      </c>
      <c r="C14" s="14" t="s">
        <v>40</v>
      </c>
      <c r="D14" s="14" t="s">
        <v>24</v>
      </c>
      <c r="E14" s="14" t="s">
        <v>15</v>
      </c>
      <c r="F14" s="15" t="s">
        <v>25</v>
      </c>
      <c r="G14" s="14" t="s">
        <v>7</v>
      </c>
    </row>
    <row r="15" spans="1:7">
      <c r="A15" s="14" t="s">
        <v>0</v>
      </c>
      <c r="B15" s="14" t="s">
        <v>1</v>
      </c>
      <c r="C15" s="16" t="s">
        <v>2</v>
      </c>
      <c r="D15" s="14" t="s">
        <v>3</v>
      </c>
      <c r="E15" s="14" t="s">
        <v>4</v>
      </c>
      <c r="F15" s="14" t="s">
        <v>5</v>
      </c>
      <c r="G15" s="14" t="s">
        <v>6</v>
      </c>
    </row>
    <row r="16" spans="1:7">
      <c r="A16" s="14">
        <v>1</v>
      </c>
      <c r="B16" s="25" t="s">
        <v>36</v>
      </c>
      <c r="C16" s="16">
        <v>32</v>
      </c>
      <c r="D16" s="23">
        <v>0.5</v>
      </c>
      <c r="E16" s="14">
        <v>0.05</v>
      </c>
      <c r="F16" s="18">
        <f t="shared" ref="F16:F30" si="0">D16+E16</f>
        <v>0.55000000000000004</v>
      </c>
      <c r="G16" s="14"/>
    </row>
    <row r="17" spans="1:7">
      <c r="A17" s="26">
        <v>2</v>
      </c>
      <c r="B17" s="25" t="s">
        <v>32</v>
      </c>
      <c r="C17" s="16">
        <v>44</v>
      </c>
      <c r="D17" s="14">
        <v>0.98</v>
      </c>
      <c r="E17" s="14">
        <v>0.1</v>
      </c>
      <c r="F17" s="18">
        <f t="shared" si="0"/>
        <v>1.08</v>
      </c>
      <c r="G17" s="14"/>
    </row>
    <row r="18" spans="1:7">
      <c r="A18" s="26">
        <v>3</v>
      </c>
      <c r="B18" s="25" t="s">
        <v>32</v>
      </c>
      <c r="C18" s="14">
        <v>20</v>
      </c>
      <c r="D18" s="14">
        <v>0.17</v>
      </c>
      <c r="E18" s="14">
        <v>0.02</v>
      </c>
      <c r="F18" s="18">
        <f t="shared" si="0"/>
        <v>0.19</v>
      </c>
      <c r="G18" s="14"/>
    </row>
    <row r="19" spans="1:7">
      <c r="A19" s="26">
        <v>4</v>
      </c>
      <c r="B19" s="17" t="s">
        <v>33</v>
      </c>
      <c r="C19" s="14">
        <v>28</v>
      </c>
      <c r="D19" s="14">
        <v>0.33</v>
      </c>
      <c r="E19" s="14">
        <v>0.03</v>
      </c>
      <c r="F19" s="18">
        <f t="shared" si="0"/>
        <v>0.36</v>
      </c>
      <c r="G19" s="14"/>
    </row>
    <row r="20" spans="1:7" ht="15.75" customHeight="1">
      <c r="A20" s="26">
        <v>5</v>
      </c>
      <c r="B20" s="17" t="s">
        <v>33</v>
      </c>
      <c r="C20" s="14">
        <v>24</v>
      </c>
      <c r="D20" s="14">
        <v>0.23</v>
      </c>
      <c r="E20" s="14">
        <v>0.02</v>
      </c>
      <c r="F20" s="18">
        <f t="shared" si="0"/>
        <v>0.25</v>
      </c>
      <c r="G20" s="14"/>
    </row>
    <row r="21" spans="1:7">
      <c r="A21" s="26">
        <v>6</v>
      </c>
      <c r="B21" s="25" t="s">
        <v>32</v>
      </c>
      <c r="C21" s="14">
        <v>28</v>
      </c>
      <c r="D21" s="14">
        <v>0.36</v>
      </c>
      <c r="E21" s="14">
        <v>0.04</v>
      </c>
      <c r="F21" s="18">
        <f t="shared" si="0"/>
        <v>0.39999999999999997</v>
      </c>
      <c r="G21" s="14"/>
    </row>
    <row r="22" spans="1:7" ht="16.149999999999999" customHeight="1">
      <c r="A22" s="26">
        <v>7</v>
      </c>
      <c r="B22" s="17" t="s">
        <v>33</v>
      </c>
      <c r="C22" s="14">
        <v>20</v>
      </c>
      <c r="D22" s="14">
        <v>0.15</v>
      </c>
      <c r="E22" s="14">
        <v>0.02</v>
      </c>
      <c r="F22" s="18">
        <f t="shared" si="0"/>
        <v>0.16999999999999998</v>
      </c>
      <c r="G22" s="14"/>
    </row>
    <row r="23" spans="1:7">
      <c r="A23" s="26">
        <v>8</v>
      </c>
      <c r="B23" s="17" t="s">
        <v>33</v>
      </c>
      <c r="C23" s="14">
        <v>16</v>
      </c>
      <c r="D23" s="14">
        <v>0.09</v>
      </c>
      <c r="E23" s="14">
        <v>0.09</v>
      </c>
      <c r="F23" s="18">
        <f t="shared" si="0"/>
        <v>0.18</v>
      </c>
      <c r="G23" s="14"/>
    </row>
    <row r="24" spans="1:7">
      <c r="A24" s="26">
        <v>9</v>
      </c>
      <c r="B24" s="17" t="s">
        <v>33</v>
      </c>
      <c r="C24" s="14">
        <v>20</v>
      </c>
      <c r="D24" s="14">
        <v>0.15</v>
      </c>
      <c r="E24" s="14">
        <v>0.02</v>
      </c>
      <c r="F24" s="18">
        <f t="shared" si="0"/>
        <v>0.16999999999999998</v>
      </c>
      <c r="G24" s="14"/>
    </row>
    <row r="25" spans="1:7">
      <c r="A25" s="26">
        <v>10</v>
      </c>
      <c r="B25" s="25" t="s">
        <v>32</v>
      </c>
      <c r="C25" s="14">
        <v>20</v>
      </c>
      <c r="D25" s="19">
        <v>0.17</v>
      </c>
      <c r="E25" s="14">
        <v>0.02</v>
      </c>
      <c r="F25" s="18">
        <f t="shared" si="0"/>
        <v>0.19</v>
      </c>
      <c r="G25" s="14"/>
    </row>
    <row r="26" spans="1:7">
      <c r="A26" s="26">
        <v>11</v>
      </c>
      <c r="B26" s="25" t="s">
        <v>32</v>
      </c>
      <c r="C26" s="14">
        <v>32</v>
      </c>
      <c r="D26" s="23">
        <v>0.5</v>
      </c>
      <c r="E26" s="14">
        <v>0.05</v>
      </c>
      <c r="F26" s="18">
        <f t="shared" si="0"/>
        <v>0.55000000000000004</v>
      </c>
      <c r="G26" s="14"/>
    </row>
    <row r="27" spans="1:7">
      <c r="A27" s="26">
        <v>12</v>
      </c>
      <c r="B27" s="25" t="s">
        <v>32</v>
      </c>
      <c r="C27" s="14">
        <v>20</v>
      </c>
      <c r="D27" s="19">
        <v>0.17</v>
      </c>
      <c r="E27" s="14">
        <v>0.02</v>
      </c>
      <c r="F27" s="18">
        <f t="shared" si="0"/>
        <v>0.19</v>
      </c>
      <c r="G27" s="14"/>
    </row>
    <row r="28" spans="1:7">
      <c r="A28" s="26">
        <v>13</v>
      </c>
      <c r="B28" s="17" t="s">
        <v>34</v>
      </c>
      <c r="C28" s="14">
        <v>20</v>
      </c>
      <c r="D28" s="14">
        <v>0.15</v>
      </c>
      <c r="E28" s="14">
        <v>0.02</v>
      </c>
      <c r="F28" s="18">
        <f t="shared" si="0"/>
        <v>0.16999999999999998</v>
      </c>
      <c r="G28" s="14"/>
    </row>
    <row r="29" spans="1:7">
      <c r="A29" s="26">
        <v>14</v>
      </c>
      <c r="B29" s="25" t="s">
        <v>32</v>
      </c>
      <c r="C29" s="14">
        <v>20</v>
      </c>
      <c r="D29" s="19">
        <v>0.17</v>
      </c>
      <c r="E29" s="14">
        <v>0.02</v>
      </c>
      <c r="F29" s="18">
        <f t="shared" si="0"/>
        <v>0.19</v>
      </c>
      <c r="G29" s="14"/>
    </row>
    <row r="30" spans="1:7">
      <c r="A30" s="26">
        <v>15</v>
      </c>
      <c r="B30" s="25" t="s">
        <v>32</v>
      </c>
      <c r="C30" s="14">
        <v>16</v>
      </c>
      <c r="D30" s="23">
        <v>0.1</v>
      </c>
      <c r="E30" s="14">
        <v>0.01</v>
      </c>
      <c r="F30" s="18">
        <f t="shared" si="0"/>
        <v>0.11</v>
      </c>
      <c r="G30" s="14"/>
    </row>
    <row r="31" spans="1:7">
      <c r="A31" s="26">
        <v>16</v>
      </c>
      <c r="B31" s="17" t="s">
        <v>33</v>
      </c>
      <c r="C31" s="14">
        <v>16</v>
      </c>
      <c r="D31" s="24">
        <v>0.09</v>
      </c>
      <c r="E31" s="14">
        <v>0.09</v>
      </c>
      <c r="F31" s="18">
        <f t="shared" ref="F31:F34" si="1">D31+E31</f>
        <v>0.18</v>
      </c>
      <c r="G31" s="14"/>
    </row>
    <row r="32" spans="1:7">
      <c r="A32" s="26">
        <v>17</v>
      </c>
      <c r="B32" s="17" t="s">
        <v>33</v>
      </c>
      <c r="C32" s="14">
        <v>16</v>
      </c>
      <c r="D32" s="24">
        <v>0.09</v>
      </c>
      <c r="E32" s="14">
        <v>0.09</v>
      </c>
      <c r="F32" s="18">
        <f t="shared" si="1"/>
        <v>0.18</v>
      </c>
      <c r="G32" s="14"/>
    </row>
    <row r="33" spans="1:7">
      <c r="A33" s="26">
        <v>18</v>
      </c>
      <c r="B33" s="17" t="s">
        <v>33</v>
      </c>
      <c r="C33" s="14">
        <v>16</v>
      </c>
      <c r="D33" s="24">
        <v>0.09</v>
      </c>
      <c r="E33" s="14">
        <v>0.09</v>
      </c>
      <c r="F33" s="18">
        <f t="shared" si="1"/>
        <v>0.18</v>
      </c>
      <c r="G33" s="14"/>
    </row>
    <row r="34" spans="1:7">
      <c r="A34" s="26">
        <v>19</v>
      </c>
      <c r="B34" s="17" t="s">
        <v>33</v>
      </c>
      <c r="C34" s="14">
        <v>16</v>
      </c>
      <c r="D34" s="24">
        <v>0.09</v>
      </c>
      <c r="E34" s="14">
        <v>0.09</v>
      </c>
      <c r="F34" s="18">
        <f t="shared" si="1"/>
        <v>0.18</v>
      </c>
      <c r="G34" s="14"/>
    </row>
    <row r="35" spans="1:7">
      <c r="A35" s="26">
        <v>20</v>
      </c>
      <c r="B35" s="17" t="s">
        <v>33</v>
      </c>
      <c r="C35" s="14">
        <v>20</v>
      </c>
      <c r="D35" s="14">
        <v>0.15</v>
      </c>
      <c r="E35" s="14">
        <v>0.02</v>
      </c>
      <c r="F35" s="18">
        <f>D35+E35</f>
        <v>0.16999999999999998</v>
      </c>
      <c r="G35" s="14"/>
    </row>
    <row r="36" spans="1:7">
      <c r="A36" s="26">
        <v>21</v>
      </c>
      <c r="B36" s="17" t="s">
        <v>34</v>
      </c>
      <c r="C36" s="14">
        <v>32</v>
      </c>
      <c r="D36" s="14">
        <v>0.46</v>
      </c>
      <c r="E36" s="14">
        <v>0.05</v>
      </c>
      <c r="F36" s="18">
        <f>D36+E36</f>
        <v>0.51</v>
      </c>
      <c r="G36" s="14"/>
    </row>
    <row r="37" spans="1:7">
      <c r="A37" s="26">
        <v>22</v>
      </c>
      <c r="B37" s="17" t="s">
        <v>33</v>
      </c>
      <c r="C37" s="14">
        <v>20</v>
      </c>
      <c r="D37" s="14">
        <v>0.15</v>
      </c>
      <c r="E37" s="14">
        <v>0.02</v>
      </c>
      <c r="F37" s="18">
        <f>D37+E37</f>
        <v>0.16999999999999998</v>
      </c>
      <c r="G37" s="14"/>
    </row>
    <row r="38" spans="1:7">
      <c r="A38" s="26">
        <v>23</v>
      </c>
      <c r="B38" s="25" t="s">
        <v>32</v>
      </c>
      <c r="C38" s="14">
        <v>20</v>
      </c>
      <c r="D38" s="19">
        <v>0.17</v>
      </c>
      <c r="E38" s="14">
        <v>0.02</v>
      </c>
      <c r="F38" s="18">
        <f t="shared" ref="F38:F39" si="2">D38+E38</f>
        <v>0.19</v>
      </c>
      <c r="G38" s="14"/>
    </row>
    <row r="39" spans="1:7">
      <c r="A39" s="26">
        <v>24</v>
      </c>
      <c r="B39" s="25" t="s">
        <v>32</v>
      </c>
      <c r="C39" s="14">
        <v>20</v>
      </c>
      <c r="D39" s="19">
        <v>0.17</v>
      </c>
      <c r="E39" s="14">
        <v>0.02</v>
      </c>
      <c r="F39" s="18">
        <f t="shared" si="2"/>
        <v>0.19</v>
      </c>
      <c r="G39" s="14"/>
    </row>
    <row r="40" spans="1:7">
      <c r="A40" s="26">
        <v>25</v>
      </c>
      <c r="B40" s="17" t="s">
        <v>33</v>
      </c>
      <c r="C40" s="14">
        <v>20</v>
      </c>
      <c r="D40" s="14">
        <v>0.15</v>
      </c>
      <c r="E40" s="14">
        <v>0.02</v>
      </c>
      <c r="F40" s="18">
        <f>D40+E40</f>
        <v>0.16999999999999998</v>
      </c>
      <c r="G40" s="14"/>
    </row>
    <row r="41" spans="1:7">
      <c r="A41" s="26">
        <v>26</v>
      </c>
      <c r="B41" s="25" t="s">
        <v>32</v>
      </c>
      <c r="C41" s="14">
        <v>20</v>
      </c>
      <c r="D41" s="19">
        <v>0.17</v>
      </c>
      <c r="E41" s="14">
        <v>0.02</v>
      </c>
      <c r="F41" s="18">
        <f t="shared" ref="F41:F42" si="3">D41+E41</f>
        <v>0.19</v>
      </c>
      <c r="G41" s="14"/>
    </row>
    <row r="42" spans="1:7">
      <c r="A42" s="26">
        <v>27</v>
      </c>
      <c r="B42" s="25" t="s">
        <v>32</v>
      </c>
      <c r="C42" s="14">
        <v>20</v>
      </c>
      <c r="D42" s="19">
        <v>0.17</v>
      </c>
      <c r="E42" s="14">
        <v>0.02</v>
      </c>
      <c r="F42" s="18">
        <f t="shared" si="3"/>
        <v>0.19</v>
      </c>
      <c r="G42" s="14"/>
    </row>
    <row r="43" spans="1:7">
      <c r="A43" s="26">
        <v>28</v>
      </c>
      <c r="B43" s="17" t="s">
        <v>34</v>
      </c>
      <c r="C43" s="14">
        <v>16</v>
      </c>
      <c r="D43" s="24">
        <v>0.09</v>
      </c>
      <c r="E43" s="14">
        <v>0.09</v>
      </c>
      <c r="F43" s="18">
        <f t="shared" ref="F43:F52" si="4">D43+E43</f>
        <v>0.18</v>
      </c>
      <c r="G43" s="14"/>
    </row>
    <row r="44" spans="1:7">
      <c r="A44" s="26">
        <v>29</v>
      </c>
      <c r="B44" s="25" t="s">
        <v>32</v>
      </c>
      <c r="C44" s="14">
        <v>16</v>
      </c>
      <c r="D44" s="23">
        <v>0.1</v>
      </c>
      <c r="E44" s="14">
        <v>0.01</v>
      </c>
      <c r="F44" s="18">
        <f t="shared" si="4"/>
        <v>0.11</v>
      </c>
      <c r="G44" s="14"/>
    </row>
    <row r="45" spans="1:7">
      <c r="A45" s="26">
        <v>30</v>
      </c>
      <c r="B45" s="17" t="s">
        <v>34</v>
      </c>
      <c r="C45" s="14">
        <v>24</v>
      </c>
      <c r="D45" s="14">
        <v>0.23</v>
      </c>
      <c r="E45" s="14">
        <v>0.02</v>
      </c>
      <c r="F45" s="18">
        <f t="shared" si="4"/>
        <v>0.25</v>
      </c>
      <c r="G45" s="14"/>
    </row>
    <row r="46" spans="1:7">
      <c r="A46" s="26">
        <v>31</v>
      </c>
      <c r="B46" s="25" t="s">
        <v>32</v>
      </c>
      <c r="C46" s="14">
        <v>16</v>
      </c>
      <c r="D46" s="23">
        <v>0.1</v>
      </c>
      <c r="E46" s="14">
        <v>0.01</v>
      </c>
      <c r="F46" s="18">
        <f t="shared" si="4"/>
        <v>0.11</v>
      </c>
      <c r="G46" s="14"/>
    </row>
    <row r="47" spans="1:7">
      <c r="A47" s="26">
        <v>32</v>
      </c>
      <c r="B47" s="17" t="s">
        <v>33</v>
      </c>
      <c r="C47" s="14">
        <v>20</v>
      </c>
      <c r="D47" s="14">
        <v>0.15</v>
      </c>
      <c r="E47" s="14">
        <v>0.02</v>
      </c>
      <c r="F47" s="18">
        <f t="shared" si="4"/>
        <v>0.16999999999999998</v>
      </c>
      <c r="G47" s="14"/>
    </row>
    <row r="48" spans="1:7">
      <c r="A48" s="26">
        <v>33</v>
      </c>
      <c r="B48" s="25" t="s">
        <v>32</v>
      </c>
      <c r="C48" s="14">
        <v>28</v>
      </c>
      <c r="D48" s="19">
        <v>0.36</v>
      </c>
      <c r="E48" s="14">
        <v>0.04</v>
      </c>
      <c r="F48" s="18">
        <f t="shared" si="4"/>
        <v>0.39999999999999997</v>
      </c>
      <c r="G48" s="14"/>
    </row>
    <row r="49" spans="1:7">
      <c r="A49" s="26">
        <v>34</v>
      </c>
      <c r="B49" s="25" t="s">
        <v>32</v>
      </c>
      <c r="C49" s="14">
        <v>24</v>
      </c>
      <c r="D49" s="14">
        <v>0.26</v>
      </c>
      <c r="E49" s="14">
        <v>0.03</v>
      </c>
      <c r="F49" s="18">
        <f t="shared" si="4"/>
        <v>0.29000000000000004</v>
      </c>
      <c r="G49" s="14"/>
    </row>
    <row r="50" spans="1:7">
      <c r="A50" s="26">
        <v>35</v>
      </c>
      <c r="B50" s="17" t="s">
        <v>33</v>
      </c>
      <c r="C50" s="14">
        <v>20</v>
      </c>
      <c r="D50" s="14">
        <v>0.15</v>
      </c>
      <c r="E50" s="14">
        <v>0.02</v>
      </c>
      <c r="F50" s="18">
        <f t="shared" si="4"/>
        <v>0.16999999999999998</v>
      </c>
      <c r="G50" s="14"/>
    </row>
    <row r="51" spans="1:7">
      <c r="A51" s="26">
        <v>36</v>
      </c>
      <c r="B51" s="25" t="s">
        <v>32</v>
      </c>
      <c r="C51" s="14">
        <v>28</v>
      </c>
      <c r="D51" s="19">
        <v>0.36</v>
      </c>
      <c r="E51" s="14">
        <v>0.04</v>
      </c>
      <c r="F51" s="18">
        <f t="shared" si="4"/>
        <v>0.39999999999999997</v>
      </c>
      <c r="G51" s="14"/>
    </row>
    <row r="52" spans="1:7">
      <c r="A52" s="26">
        <v>37</v>
      </c>
      <c r="B52" s="17" t="s">
        <v>33</v>
      </c>
      <c r="C52" s="14">
        <v>24</v>
      </c>
      <c r="D52" s="14">
        <v>0.23</v>
      </c>
      <c r="E52" s="14">
        <v>0.02</v>
      </c>
      <c r="F52" s="18">
        <f t="shared" si="4"/>
        <v>0.25</v>
      </c>
      <c r="G52" s="14"/>
    </row>
    <row r="53" spans="1:7">
      <c r="A53" s="26">
        <v>38</v>
      </c>
      <c r="B53" s="17" t="s">
        <v>33</v>
      </c>
      <c r="C53" s="14">
        <v>20</v>
      </c>
      <c r="D53" s="14">
        <v>0.15</v>
      </c>
      <c r="E53" s="14">
        <v>0.02</v>
      </c>
      <c r="F53" s="18">
        <f t="shared" ref="F53:F54" si="5">D53+E53</f>
        <v>0.16999999999999998</v>
      </c>
      <c r="G53" s="14"/>
    </row>
    <row r="54" spans="1:7">
      <c r="A54" s="26">
        <v>39</v>
      </c>
      <c r="B54" s="17" t="s">
        <v>33</v>
      </c>
      <c r="C54" s="14">
        <v>20</v>
      </c>
      <c r="D54" s="14">
        <v>0.15</v>
      </c>
      <c r="E54" s="14">
        <v>0.02</v>
      </c>
      <c r="F54" s="18">
        <f t="shared" si="5"/>
        <v>0.16999999999999998</v>
      </c>
      <c r="G54" s="14"/>
    </row>
    <row r="55" spans="1:7">
      <c r="A55" s="26">
        <v>40</v>
      </c>
      <c r="B55" s="25" t="s">
        <v>32</v>
      </c>
      <c r="C55" s="14">
        <v>20</v>
      </c>
      <c r="D55" s="19">
        <v>0.17</v>
      </c>
      <c r="E55" s="14">
        <v>0.02</v>
      </c>
      <c r="F55" s="18">
        <f>D55+E55</f>
        <v>0.19</v>
      </c>
      <c r="G55" s="14"/>
    </row>
    <row r="56" spans="1:7">
      <c r="A56" s="26">
        <v>41</v>
      </c>
      <c r="B56" s="25" t="s">
        <v>32</v>
      </c>
      <c r="C56" s="14">
        <v>24</v>
      </c>
      <c r="D56" s="19">
        <v>0.26</v>
      </c>
      <c r="E56" s="14">
        <v>0.03</v>
      </c>
      <c r="F56" s="18">
        <f>D56+E56</f>
        <v>0.29000000000000004</v>
      </c>
      <c r="G56" s="14"/>
    </row>
    <row r="57" spans="1:7">
      <c r="A57" s="26">
        <v>42</v>
      </c>
      <c r="B57" s="17" t="s">
        <v>33</v>
      </c>
      <c r="C57" s="14">
        <v>20</v>
      </c>
      <c r="D57" s="14">
        <v>0.15</v>
      </c>
      <c r="E57" s="14">
        <v>0.02</v>
      </c>
      <c r="F57" s="18">
        <f>D57+E57</f>
        <v>0.16999999999999998</v>
      </c>
      <c r="G57" s="14"/>
    </row>
    <row r="58" spans="1:7">
      <c r="A58" s="26">
        <v>43</v>
      </c>
      <c r="B58" s="25" t="s">
        <v>32</v>
      </c>
      <c r="C58" s="14">
        <v>20</v>
      </c>
      <c r="D58" s="19">
        <v>0.17</v>
      </c>
      <c r="E58" s="14">
        <v>0.02</v>
      </c>
      <c r="F58" s="18">
        <f t="shared" ref="F58:F61" si="6">D58+E58</f>
        <v>0.19</v>
      </c>
      <c r="G58" s="14"/>
    </row>
    <row r="59" spans="1:7">
      <c r="A59" s="26">
        <v>44</v>
      </c>
      <c r="B59" s="25" t="s">
        <v>32</v>
      </c>
      <c r="C59" s="14">
        <v>20</v>
      </c>
      <c r="D59" s="19">
        <v>0.17</v>
      </c>
      <c r="E59" s="14">
        <v>0.02</v>
      </c>
      <c r="F59" s="18">
        <f t="shared" si="6"/>
        <v>0.19</v>
      </c>
      <c r="G59" s="14"/>
    </row>
    <row r="60" spans="1:7">
      <c r="A60" s="26">
        <v>45</v>
      </c>
      <c r="B60" s="25" t="s">
        <v>32</v>
      </c>
      <c r="C60" s="14">
        <v>20</v>
      </c>
      <c r="D60" s="19">
        <v>0.17</v>
      </c>
      <c r="E60" s="14">
        <v>0.02</v>
      </c>
      <c r="F60" s="18">
        <f t="shared" si="6"/>
        <v>0.19</v>
      </c>
      <c r="G60" s="14"/>
    </row>
    <row r="61" spans="1:7">
      <c r="A61" s="26">
        <v>46</v>
      </c>
      <c r="B61" s="25" t="s">
        <v>32</v>
      </c>
      <c r="C61" s="14">
        <v>20</v>
      </c>
      <c r="D61" s="19">
        <v>0.17</v>
      </c>
      <c r="E61" s="14">
        <v>0.02</v>
      </c>
      <c r="F61" s="18">
        <f t="shared" si="6"/>
        <v>0.19</v>
      </c>
      <c r="G61" s="14"/>
    </row>
    <row r="62" spans="1:7">
      <c r="A62" s="26">
        <v>47</v>
      </c>
      <c r="B62" s="17" t="s">
        <v>33</v>
      </c>
      <c r="C62" s="14">
        <v>20</v>
      </c>
      <c r="D62" s="14">
        <v>0.15</v>
      </c>
      <c r="E62" s="14">
        <v>0.02</v>
      </c>
      <c r="F62" s="18">
        <f>D62+E62</f>
        <v>0.16999999999999998</v>
      </c>
      <c r="G62" s="14"/>
    </row>
    <row r="63" spans="1:7">
      <c r="A63" s="26">
        <v>48</v>
      </c>
      <c r="B63" s="25" t="s">
        <v>32</v>
      </c>
      <c r="C63" s="14">
        <v>20</v>
      </c>
      <c r="D63" s="19">
        <v>0.17</v>
      </c>
      <c r="E63" s="14">
        <v>0.02</v>
      </c>
      <c r="F63" s="18">
        <f>D63+E63</f>
        <v>0.19</v>
      </c>
      <c r="G63" s="14"/>
    </row>
    <row r="64" spans="1:7">
      <c r="A64" s="26">
        <v>49</v>
      </c>
      <c r="B64" s="17" t="s">
        <v>33</v>
      </c>
      <c r="C64" s="14">
        <v>20</v>
      </c>
      <c r="D64" s="14">
        <v>0.15</v>
      </c>
      <c r="E64" s="14">
        <v>0.02</v>
      </c>
      <c r="F64" s="18">
        <f>D64+E64</f>
        <v>0.16999999999999998</v>
      </c>
      <c r="G64" s="14"/>
    </row>
    <row r="65" spans="1:7">
      <c r="A65" s="26">
        <v>50</v>
      </c>
      <c r="B65" s="17" t="s">
        <v>33</v>
      </c>
      <c r="C65" s="14">
        <v>28</v>
      </c>
      <c r="D65" s="14">
        <v>0.33</v>
      </c>
      <c r="E65" s="14">
        <v>0.03</v>
      </c>
      <c r="F65" s="18">
        <f>D65+E65</f>
        <v>0.36</v>
      </c>
      <c r="G65" s="14"/>
    </row>
    <row r="66" spans="1:7">
      <c r="A66" s="26">
        <v>51</v>
      </c>
      <c r="B66" s="17" t="s">
        <v>34</v>
      </c>
      <c r="C66" s="14">
        <v>20</v>
      </c>
      <c r="D66" s="14">
        <v>0.15</v>
      </c>
      <c r="E66" s="14">
        <v>0.02</v>
      </c>
      <c r="F66" s="18">
        <f t="shared" ref="F66:F67" si="7">D66+E66</f>
        <v>0.16999999999999998</v>
      </c>
      <c r="G66" s="14"/>
    </row>
    <row r="67" spans="1:7">
      <c r="A67" s="26">
        <v>52</v>
      </c>
      <c r="B67" s="17" t="s">
        <v>33</v>
      </c>
      <c r="C67" s="14">
        <v>20</v>
      </c>
      <c r="D67" s="14">
        <v>0.15</v>
      </c>
      <c r="E67" s="14">
        <v>0.02</v>
      </c>
      <c r="F67" s="18">
        <f t="shared" si="7"/>
        <v>0.16999999999999998</v>
      </c>
      <c r="G67" s="14"/>
    </row>
    <row r="68" spans="1:7">
      <c r="A68" s="26">
        <v>53</v>
      </c>
      <c r="B68" s="25" t="s">
        <v>32</v>
      </c>
      <c r="C68" s="14">
        <v>20</v>
      </c>
      <c r="D68" s="19">
        <v>0.17</v>
      </c>
      <c r="E68" s="14">
        <v>0.02</v>
      </c>
      <c r="F68" s="18">
        <f t="shared" ref="F68:F74" si="8">D68+E68</f>
        <v>0.19</v>
      </c>
      <c r="G68" s="14"/>
    </row>
    <row r="69" spans="1:7">
      <c r="A69" s="26">
        <v>54</v>
      </c>
      <c r="B69" s="17" t="s">
        <v>34</v>
      </c>
      <c r="C69" s="14">
        <v>28</v>
      </c>
      <c r="D69" s="14">
        <v>0.33</v>
      </c>
      <c r="E69" s="14">
        <v>0.03</v>
      </c>
      <c r="F69" s="18">
        <f t="shared" si="8"/>
        <v>0.36</v>
      </c>
      <c r="G69" s="14"/>
    </row>
    <row r="70" spans="1:7">
      <c r="A70" s="26">
        <v>55</v>
      </c>
      <c r="B70" s="17" t="s">
        <v>34</v>
      </c>
      <c r="C70" s="14">
        <v>32</v>
      </c>
      <c r="D70" s="14">
        <v>0.46</v>
      </c>
      <c r="E70" s="14">
        <v>0.05</v>
      </c>
      <c r="F70" s="18">
        <f t="shared" si="8"/>
        <v>0.51</v>
      </c>
      <c r="G70" s="14"/>
    </row>
    <row r="71" spans="1:7">
      <c r="A71" s="26">
        <v>56</v>
      </c>
      <c r="B71" s="17" t="s">
        <v>34</v>
      </c>
      <c r="C71" s="14">
        <v>28</v>
      </c>
      <c r="D71" s="14">
        <v>0.33</v>
      </c>
      <c r="E71" s="14">
        <v>0.03</v>
      </c>
      <c r="F71" s="18">
        <f t="shared" si="8"/>
        <v>0.36</v>
      </c>
      <c r="G71" s="14"/>
    </row>
    <row r="72" spans="1:7">
      <c r="A72" s="26">
        <v>57</v>
      </c>
      <c r="B72" s="17" t="s">
        <v>33</v>
      </c>
      <c r="C72" s="14">
        <v>32</v>
      </c>
      <c r="D72" s="14">
        <v>0.46</v>
      </c>
      <c r="E72" s="14">
        <v>0.05</v>
      </c>
      <c r="F72" s="18">
        <f t="shared" si="8"/>
        <v>0.51</v>
      </c>
      <c r="G72" s="14"/>
    </row>
    <row r="73" spans="1:7">
      <c r="A73" s="26">
        <v>58</v>
      </c>
      <c r="B73" s="25" t="s">
        <v>32</v>
      </c>
      <c r="C73" s="14">
        <v>32</v>
      </c>
      <c r="D73" s="23">
        <v>0.5</v>
      </c>
      <c r="E73" s="14">
        <v>0.05</v>
      </c>
      <c r="F73" s="18">
        <f t="shared" si="8"/>
        <v>0.55000000000000004</v>
      </c>
      <c r="G73" s="14"/>
    </row>
    <row r="74" spans="1:7">
      <c r="A74" s="26">
        <v>59</v>
      </c>
      <c r="B74" s="17" t="s">
        <v>33</v>
      </c>
      <c r="C74" s="14">
        <v>24</v>
      </c>
      <c r="D74" s="14">
        <v>0.23</v>
      </c>
      <c r="E74" s="14">
        <v>0.02</v>
      </c>
      <c r="F74" s="18">
        <f t="shared" si="8"/>
        <v>0.25</v>
      </c>
      <c r="G74" s="14"/>
    </row>
    <row r="75" spans="1:7">
      <c r="A75" s="26">
        <v>60</v>
      </c>
      <c r="B75" s="17" t="s">
        <v>33</v>
      </c>
      <c r="C75" s="14">
        <v>20</v>
      </c>
      <c r="D75" s="14">
        <v>0.15</v>
      </c>
      <c r="E75" s="14">
        <v>0.02</v>
      </c>
      <c r="F75" s="18">
        <f t="shared" ref="F75:F76" si="9">D75+E75</f>
        <v>0.16999999999999998</v>
      </c>
      <c r="G75" s="14"/>
    </row>
    <row r="76" spans="1:7">
      <c r="A76" s="26">
        <v>61</v>
      </c>
      <c r="B76" s="17" t="s">
        <v>33</v>
      </c>
      <c r="C76" s="14">
        <v>20</v>
      </c>
      <c r="D76" s="14">
        <v>0.15</v>
      </c>
      <c r="E76" s="14">
        <v>0.02</v>
      </c>
      <c r="F76" s="18">
        <f t="shared" si="9"/>
        <v>0.16999999999999998</v>
      </c>
      <c r="G76" s="14"/>
    </row>
    <row r="77" spans="1:7">
      <c r="A77" s="26">
        <v>62</v>
      </c>
      <c r="B77" s="25" t="s">
        <v>32</v>
      </c>
      <c r="C77" s="14">
        <v>20</v>
      </c>
      <c r="D77" s="19">
        <v>0.17</v>
      </c>
      <c r="E77" s="14">
        <v>0.02</v>
      </c>
      <c r="F77" s="18">
        <f t="shared" ref="F77:F86" si="10">D77+E77</f>
        <v>0.19</v>
      </c>
      <c r="G77" s="14"/>
    </row>
    <row r="78" spans="1:7">
      <c r="A78" s="26">
        <v>63</v>
      </c>
      <c r="B78" s="25" t="s">
        <v>32</v>
      </c>
      <c r="C78" s="14">
        <v>16</v>
      </c>
      <c r="D78" s="23">
        <v>0.1</v>
      </c>
      <c r="E78" s="14">
        <v>0.01</v>
      </c>
      <c r="F78" s="18">
        <f t="shared" si="10"/>
        <v>0.11</v>
      </c>
      <c r="G78" s="14"/>
    </row>
    <row r="79" spans="1:7">
      <c r="A79" s="26">
        <v>64</v>
      </c>
      <c r="B79" s="25" t="s">
        <v>32</v>
      </c>
      <c r="C79" s="14">
        <v>20</v>
      </c>
      <c r="D79" s="19">
        <v>0.17</v>
      </c>
      <c r="E79" s="14">
        <v>0.02</v>
      </c>
      <c r="F79" s="18">
        <f t="shared" si="10"/>
        <v>0.19</v>
      </c>
      <c r="G79" s="14"/>
    </row>
    <row r="80" spans="1:7">
      <c r="A80" s="26">
        <v>65</v>
      </c>
      <c r="B80" s="17" t="s">
        <v>33</v>
      </c>
      <c r="C80" s="14">
        <v>28</v>
      </c>
      <c r="D80" s="14">
        <v>0.33</v>
      </c>
      <c r="E80" s="14">
        <v>0.03</v>
      </c>
      <c r="F80" s="18">
        <f t="shared" si="10"/>
        <v>0.36</v>
      </c>
      <c r="G80" s="14"/>
    </row>
    <row r="81" spans="1:7">
      <c r="A81" s="26">
        <v>66</v>
      </c>
      <c r="B81" s="17" t="s">
        <v>33</v>
      </c>
      <c r="C81" s="14">
        <v>20</v>
      </c>
      <c r="D81" s="14">
        <v>0.15</v>
      </c>
      <c r="E81" s="14">
        <v>0.02</v>
      </c>
      <c r="F81" s="18">
        <f t="shared" si="10"/>
        <v>0.16999999999999998</v>
      </c>
      <c r="G81" s="14"/>
    </row>
    <row r="82" spans="1:7">
      <c r="A82" s="26">
        <v>67</v>
      </c>
      <c r="B82" s="17" t="s">
        <v>33</v>
      </c>
      <c r="C82" s="14">
        <v>24</v>
      </c>
      <c r="D82" s="14">
        <v>0.23</v>
      </c>
      <c r="E82" s="14">
        <v>0.02</v>
      </c>
      <c r="F82" s="18">
        <f t="shared" si="10"/>
        <v>0.25</v>
      </c>
      <c r="G82" s="14"/>
    </row>
    <row r="83" spans="1:7">
      <c r="A83" s="26">
        <v>68</v>
      </c>
      <c r="B83" s="25" t="s">
        <v>32</v>
      </c>
      <c r="C83" s="14">
        <v>28</v>
      </c>
      <c r="D83" s="19">
        <v>0.36</v>
      </c>
      <c r="E83" s="14">
        <v>0.04</v>
      </c>
      <c r="F83" s="18">
        <f t="shared" si="10"/>
        <v>0.39999999999999997</v>
      </c>
      <c r="G83" s="14"/>
    </row>
    <row r="84" spans="1:7">
      <c r="A84" s="26">
        <v>69</v>
      </c>
      <c r="B84" s="17" t="s">
        <v>33</v>
      </c>
      <c r="C84" s="14">
        <v>32</v>
      </c>
      <c r="D84" s="14">
        <v>0.46</v>
      </c>
      <c r="E84" s="14">
        <v>0.05</v>
      </c>
      <c r="F84" s="18">
        <f t="shared" si="10"/>
        <v>0.51</v>
      </c>
      <c r="G84" s="14"/>
    </row>
    <row r="85" spans="1:7">
      <c r="A85" s="26">
        <v>70</v>
      </c>
      <c r="B85" s="25" t="s">
        <v>32</v>
      </c>
      <c r="C85" s="14">
        <v>28</v>
      </c>
      <c r="D85" s="19">
        <v>0.36</v>
      </c>
      <c r="E85" s="14">
        <v>0.04</v>
      </c>
      <c r="F85" s="18">
        <f t="shared" si="10"/>
        <v>0.39999999999999997</v>
      </c>
      <c r="G85" s="14"/>
    </row>
    <row r="86" spans="1:7">
      <c r="A86" s="26">
        <v>71</v>
      </c>
      <c r="B86" s="25" t="s">
        <v>32</v>
      </c>
      <c r="C86" s="14">
        <v>20</v>
      </c>
      <c r="D86" s="19">
        <v>0.17</v>
      </c>
      <c r="E86" s="14">
        <v>0.02</v>
      </c>
      <c r="F86" s="18">
        <f t="shared" si="10"/>
        <v>0.19</v>
      </c>
      <c r="G86" s="14"/>
    </row>
    <row r="87" spans="1:7">
      <c r="A87" s="26">
        <v>72</v>
      </c>
      <c r="B87" s="17" t="s">
        <v>33</v>
      </c>
      <c r="C87" s="14">
        <v>24</v>
      </c>
      <c r="D87" s="14">
        <v>0.23</v>
      </c>
      <c r="E87" s="14">
        <v>0.02</v>
      </c>
      <c r="F87" s="18">
        <f t="shared" ref="F87:F88" si="11">D87+E87</f>
        <v>0.25</v>
      </c>
      <c r="G87" s="14"/>
    </row>
    <row r="88" spans="1:7">
      <c r="A88" s="26">
        <v>73</v>
      </c>
      <c r="B88" s="17" t="s">
        <v>33</v>
      </c>
      <c r="C88" s="14">
        <v>24</v>
      </c>
      <c r="D88" s="14">
        <v>0.23</v>
      </c>
      <c r="E88" s="14">
        <v>0.02</v>
      </c>
      <c r="F88" s="18">
        <f t="shared" si="11"/>
        <v>0.25</v>
      </c>
      <c r="G88" s="14"/>
    </row>
    <row r="89" spans="1:7">
      <c r="A89" s="26">
        <v>74</v>
      </c>
      <c r="B89" s="17" t="s">
        <v>33</v>
      </c>
      <c r="C89" s="14">
        <v>28</v>
      </c>
      <c r="D89" s="14">
        <v>0.33</v>
      </c>
      <c r="E89" s="14">
        <v>0.03</v>
      </c>
      <c r="F89" s="18">
        <f t="shared" ref="F89:F95" si="12">D89+E89</f>
        <v>0.36</v>
      </c>
      <c r="G89" s="14"/>
    </row>
    <row r="90" spans="1:7">
      <c r="A90" s="26">
        <v>75</v>
      </c>
      <c r="B90" s="17" t="s">
        <v>33</v>
      </c>
      <c r="C90" s="14">
        <v>24</v>
      </c>
      <c r="D90" s="14">
        <v>0.23</v>
      </c>
      <c r="E90" s="14">
        <v>0.02</v>
      </c>
      <c r="F90" s="18">
        <f t="shared" si="12"/>
        <v>0.25</v>
      </c>
      <c r="G90" s="14"/>
    </row>
    <row r="91" spans="1:7">
      <c r="A91" s="26">
        <v>76</v>
      </c>
      <c r="B91" s="17" t="s">
        <v>33</v>
      </c>
      <c r="C91" s="14">
        <v>20</v>
      </c>
      <c r="D91" s="14">
        <v>0.15</v>
      </c>
      <c r="E91" s="14">
        <v>0.02</v>
      </c>
      <c r="F91" s="18">
        <f t="shared" si="12"/>
        <v>0.16999999999999998</v>
      </c>
      <c r="G91" s="14"/>
    </row>
    <row r="92" spans="1:7">
      <c r="A92" s="26">
        <v>77</v>
      </c>
      <c r="B92" s="17" t="s">
        <v>33</v>
      </c>
      <c r="C92" s="14">
        <v>24</v>
      </c>
      <c r="D92" s="14">
        <v>0.23</v>
      </c>
      <c r="E92" s="14">
        <v>0.02</v>
      </c>
      <c r="F92" s="18">
        <f t="shared" si="12"/>
        <v>0.25</v>
      </c>
      <c r="G92" s="14"/>
    </row>
    <row r="93" spans="1:7">
      <c r="A93" s="26">
        <v>78</v>
      </c>
      <c r="B93" s="17" t="s">
        <v>33</v>
      </c>
      <c r="C93" s="14">
        <v>28</v>
      </c>
      <c r="D93" s="14">
        <v>0.33</v>
      </c>
      <c r="E93" s="14">
        <v>0.03</v>
      </c>
      <c r="F93" s="18">
        <f t="shared" si="12"/>
        <v>0.36</v>
      </c>
      <c r="G93" s="14"/>
    </row>
    <row r="94" spans="1:7">
      <c r="A94" s="26">
        <v>79</v>
      </c>
      <c r="B94" s="17" t="s">
        <v>33</v>
      </c>
      <c r="C94" s="14">
        <v>20</v>
      </c>
      <c r="D94" s="14">
        <v>0.15</v>
      </c>
      <c r="E94" s="14">
        <v>0.02</v>
      </c>
      <c r="F94" s="18">
        <f t="shared" si="12"/>
        <v>0.16999999999999998</v>
      </c>
      <c r="G94" s="14"/>
    </row>
    <row r="95" spans="1:7">
      <c r="A95" s="26">
        <v>80</v>
      </c>
      <c r="B95" s="17" t="s">
        <v>33</v>
      </c>
      <c r="C95" s="14">
        <v>28</v>
      </c>
      <c r="D95" s="14">
        <v>0.33</v>
      </c>
      <c r="E95" s="14">
        <v>0.03</v>
      </c>
      <c r="F95" s="18">
        <f t="shared" si="12"/>
        <v>0.36</v>
      </c>
      <c r="G95" s="14"/>
    </row>
    <row r="96" spans="1:7">
      <c r="A96" s="26">
        <v>81</v>
      </c>
      <c r="B96" s="25" t="s">
        <v>32</v>
      </c>
      <c r="C96" s="14">
        <v>28</v>
      </c>
      <c r="D96" s="19">
        <v>0.36</v>
      </c>
      <c r="E96" s="14">
        <v>0.04</v>
      </c>
      <c r="F96" s="18">
        <f>D96+E96</f>
        <v>0.39999999999999997</v>
      </c>
      <c r="G96" s="14"/>
    </row>
    <row r="97" spans="1:7">
      <c r="A97" s="26">
        <v>82</v>
      </c>
      <c r="B97" s="17" t="s">
        <v>33</v>
      </c>
      <c r="C97" s="14">
        <v>24</v>
      </c>
      <c r="D97" s="14">
        <v>0.23</v>
      </c>
      <c r="E97" s="14">
        <v>0.02</v>
      </c>
      <c r="F97" s="18">
        <f>D97+E97</f>
        <v>0.25</v>
      </c>
      <c r="G97" s="14"/>
    </row>
    <row r="98" spans="1:7">
      <c r="A98" s="26">
        <v>83</v>
      </c>
      <c r="B98" s="17" t="s">
        <v>33</v>
      </c>
      <c r="C98" s="14">
        <v>20</v>
      </c>
      <c r="D98" s="14">
        <v>0.15</v>
      </c>
      <c r="E98" s="14">
        <v>0.02</v>
      </c>
      <c r="F98" s="18">
        <f t="shared" ref="F98:F99" si="13">D98+E98</f>
        <v>0.16999999999999998</v>
      </c>
      <c r="G98" s="14"/>
    </row>
    <row r="99" spans="1:7">
      <c r="A99" s="26">
        <v>84</v>
      </c>
      <c r="B99" s="17" t="s">
        <v>33</v>
      </c>
      <c r="C99" s="14">
        <v>20</v>
      </c>
      <c r="D99" s="14">
        <v>0.15</v>
      </c>
      <c r="E99" s="14">
        <v>0.02</v>
      </c>
      <c r="F99" s="18">
        <f t="shared" si="13"/>
        <v>0.16999999999999998</v>
      </c>
      <c r="G99" s="14"/>
    </row>
    <row r="100" spans="1:7">
      <c r="A100" s="26">
        <v>85</v>
      </c>
      <c r="B100" s="17" t="s">
        <v>33</v>
      </c>
      <c r="C100" s="14">
        <v>28</v>
      </c>
      <c r="D100" s="14">
        <v>0.33</v>
      </c>
      <c r="E100" s="14">
        <v>0.03</v>
      </c>
      <c r="F100" s="18">
        <f>D100+E100</f>
        <v>0.36</v>
      </c>
      <c r="G100" s="14"/>
    </row>
    <row r="101" spans="1:7">
      <c r="A101" s="26">
        <v>86</v>
      </c>
      <c r="B101" s="17" t="s">
        <v>33</v>
      </c>
      <c r="C101" s="14">
        <v>20</v>
      </c>
      <c r="D101" s="14">
        <v>0.15</v>
      </c>
      <c r="E101" s="14">
        <v>0.02</v>
      </c>
      <c r="F101" s="18">
        <f t="shared" ref="F101:F104" si="14">D101+E101</f>
        <v>0.16999999999999998</v>
      </c>
      <c r="G101" s="14"/>
    </row>
    <row r="102" spans="1:7">
      <c r="A102" s="26">
        <v>87</v>
      </c>
      <c r="B102" s="17" t="s">
        <v>33</v>
      </c>
      <c r="C102" s="14">
        <v>20</v>
      </c>
      <c r="D102" s="14">
        <v>0.15</v>
      </c>
      <c r="E102" s="14">
        <v>0.02</v>
      </c>
      <c r="F102" s="18">
        <f t="shared" si="14"/>
        <v>0.16999999999999998</v>
      </c>
      <c r="G102" s="14"/>
    </row>
    <row r="103" spans="1:7">
      <c r="A103" s="26">
        <v>88</v>
      </c>
      <c r="B103" s="17" t="s">
        <v>33</v>
      </c>
      <c r="C103" s="14">
        <v>20</v>
      </c>
      <c r="D103" s="14">
        <v>0.15</v>
      </c>
      <c r="E103" s="14">
        <v>0.02</v>
      </c>
      <c r="F103" s="18">
        <f t="shared" si="14"/>
        <v>0.16999999999999998</v>
      </c>
      <c r="G103" s="14"/>
    </row>
    <row r="104" spans="1:7">
      <c r="A104" s="26">
        <v>89</v>
      </c>
      <c r="B104" s="17" t="s">
        <v>33</v>
      </c>
      <c r="C104" s="14">
        <v>20</v>
      </c>
      <c r="D104" s="14">
        <v>0.15</v>
      </c>
      <c r="E104" s="14">
        <v>0.02</v>
      </c>
      <c r="F104" s="18">
        <f t="shared" si="14"/>
        <v>0.16999999999999998</v>
      </c>
      <c r="G104" s="14"/>
    </row>
    <row r="105" spans="1:7">
      <c r="A105" s="26">
        <v>90</v>
      </c>
      <c r="B105" s="17" t="s">
        <v>33</v>
      </c>
      <c r="C105" s="14">
        <v>24</v>
      </c>
      <c r="D105" s="14">
        <v>0.23</v>
      </c>
      <c r="E105" s="14">
        <v>0.02</v>
      </c>
      <c r="F105" s="18">
        <f>D105+E105</f>
        <v>0.25</v>
      </c>
      <c r="G105" s="14"/>
    </row>
    <row r="106" spans="1:7">
      <c r="A106" s="26">
        <v>91</v>
      </c>
      <c r="B106" s="17" t="s">
        <v>33</v>
      </c>
      <c r="C106" s="14">
        <v>20</v>
      </c>
      <c r="D106" s="14">
        <v>0.15</v>
      </c>
      <c r="E106" s="14">
        <v>0.02</v>
      </c>
      <c r="F106" s="18">
        <f t="shared" ref="F106:F107" si="15">D106+E106</f>
        <v>0.16999999999999998</v>
      </c>
      <c r="G106" s="14"/>
    </row>
    <row r="107" spans="1:7">
      <c r="A107" s="26">
        <v>92</v>
      </c>
      <c r="B107" s="17" t="s">
        <v>33</v>
      </c>
      <c r="C107" s="14">
        <v>20</v>
      </c>
      <c r="D107" s="14">
        <v>0.15</v>
      </c>
      <c r="E107" s="14">
        <v>0.02</v>
      </c>
      <c r="F107" s="18">
        <f t="shared" si="15"/>
        <v>0.16999999999999998</v>
      </c>
      <c r="G107" s="14"/>
    </row>
    <row r="108" spans="1:7">
      <c r="A108" s="26">
        <v>93</v>
      </c>
      <c r="B108" s="25" t="s">
        <v>32</v>
      </c>
      <c r="C108" s="14">
        <v>24</v>
      </c>
      <c r="D108" s="19">
        <v>0.26</v>
      </c>
      <c r="E108" s="14">
        <v>0.03</v>
      </c>
      <c r="F108" s="18">
        <f>D108+E108</f>
        <v>0.29000000000000004</v>
      </c>
      <c r="G108" s="14"/>
    </row>
    <row r="109" spans="1:7">
      <c r="A109" s="26">
        <v>94</v>
      </c>
      <c r="B109" s="25" t="s">
        <v>32</v>
      </c>
      <c r="C109" s="14">
        <v>20</v>
      </c>
      <c r="D109" s="19">
        <v>0.17</v>
      </c>
      <c r="E109" s="14">
        <v>0.02</v>
      </c>
      <c r="F109" s="18">
        <f t="shared" ref="F109:F110" si="16">D109+E109</f>
        <v>0.19</v>
      </c>
      <c r="G109" s="14"/>
    </row>
    <row r="110" spans="1:7">
      <c r="A110" s="26">
        <v>95</v>
      </c>
      <c r="B110" s="25" t="s">
        <v>32</v>
      </c>
      <c r="C110" s="14">
        <v>20</v>
      </c>
      <c r="D110" s="19">
        <v>0.17</v>
      </c>
      <c r="E110" s="14">
        <v>0.02</v>
      </c>
      <c r="F110" s="18">
        <f t="shared" si="16"/>
        <v>0.19</v>
      </c>
      <c r="G110" s="14"/>
    </row>
    <row r="111" spans="1:7">
      <c r="A111" s="26">
        <v>96</v>
      </c>
      <c r="B111" s="17" t="s">
        <v>33</v>
      </c>
      <c r="C111" s="14">
        <v>16</v>
      </c>
      <c r="D111" s="24">
        <v>0.09</v>
      </c>
      <c r="E111" s="14">
        <v>0.09</v>
      </c>
      <c r="F111" s="18">
        <f>D111+E111</f>
        <v>0.18</v>
      </c>
      <c r="G111" s="14"/>
    </row>
    <row r="112" spans="1:7">
      <c r="A112" s="26">
        <v>97</v>
      </c>
      <c r="B112" s="17" t="s">
        <v>33</v>
      </c>
      <c r="C112" s="14">
        <v>36</v>
      </c>
      <c r="D112" s="23">
        <v>0.6</v>
      </c>
      <c r="E112" s="14">
        <v>0.06</v>
      </c>
      <c r="F112" s="18">
        <f>D112+E112</f>
        <v>0.65999999999999992</v>
      </c>
      <c r="G112" s="14"/>
    </row>
    <row r="113" spans="1:7">
      <c r="A113" s="26">
        <v>98</v>
      </c>
      <c r="B113" s="17" t="s">
        <v>33</v>
      </c>
      <c r="C113" s="14">
        <v>16</v>
      </c>
      <c r="D113" s="24">
        <v>0.09</v>
      </c>
      <c r="E113" s="14">
        <v>0.09</v>
      </c>
      <c r="F113" s="18">
        <f>D113+E113</f>
        <v>0.18</v>
      </c>
      <c r="G113" s="14"/>
    </row>
    <row r="114" spans="1:7">
      <c r="A114" s="26">
        <v>99</v>
      </c>
      <c r="B114" s="17" t="s">
        <v>33</v>
      </c>
      <c r="C114" s="14">
        <v>24</v>
      </c>
      <c r="D114" s="14">
        <v>0.23</v>
      </c>
      <c r="E114" s="14">
        <v>0.02</v>
      </c>
      <c r="F114" s="18">
        <f t="shared" ref="F114:F115" si="17">D114+E114</f>
        <v>0.25</v>
      </c>
      <c r="G114" s="14"/>
    </row>
    <row r="115" spans="1:7">
      <c r="A115" s="26">
        <v>100</v>
      </c>
      <c r="B115" s="17" t="s">
        <v>34</v>
      </c>
      <c r="C115" s="14">
        <v>24</v>
      </c>
      <c r="D115" s="14">
        <v>0.23</v>
      </c>
      <c r="E115" s="14">
        <v>0.02</v>
      </c>
      <c r="F115" s="18">
        <f t="shared" si="17"/>
        <v>0.25</v>
      </c>
      <c r="G115" s="14"/>
    </row>
    <row r="116" spans="1:7">
      <c r="A116" s="26">
        <v>101</v>
      </c>
      <c r="B116" s="17" t="s">
        <v>33</v>
      </c>
      <c r="C116" s="14">
        <v>28</v>
      </c>
      <c r="D116" s="14">
        <v>0.33</v>
      </c>
      <c r="E116" s="14">
        <v>0.03</v>
      </c>
      <c r="F116" s="18">
        <f>D116+E116</f>
        <v>0.36</v>
      </c>
      <c r="G116" s="14"/>
    </row>
    <row r="117" spans="1:7">
      <c r="A117" s="26">
        <v>102</v>
      </c>
      <c r="B117" s="17" t="s">
        <v>33</v>
      </c>
      <c r="C117" s="14">
        <v>20</v>
      </c>
      <c r="D117" s="14">
        <v>0.15</v>
      </c>
      <c r="E117" s="14">
        <v>0.02</v>
      </c>
      <c r="F117" s="18">
        <f>D117+E117</f>
        <v>0.16999999999999998</v>
      </c>
      <c r="G117" s="14"/>
    </row>
    <row r="118" spans="1:7">
      <c r="A118" s="26">
        <v>103</v>
      </c>
      <c r="B118" s="17" t="s">
        <v>33</v>
      </c>
      <c r="C118" s="14">
        <v>16</v>
      </c>
      <c r="D118" s="24">
        <v>0.09</v>
      </c>
      <c r="E118" s="14">
        <v>0.09</v>
      </c>
      <c r="F118" s="18">
        <f>D118+E118</f>
        <v>0.18</v>
      </c>
      <c r="G118" s="14"/>
    </row>
    <row r="119" spans="1:7">
      <c r="A119" s="26">
        <v>104</v>
      </c>
      <c r="B119" s="25" t="s">
        <v>32</v>
      </c>
      <c r="C119" s="14">
        <v>20</v>
      </c>
      <c r="D119" s="19">
        <v>0.17</v>
      </c>
      <c r="E119" s="14">
        <v>0.02</v>
      </c>
      <c r="F119" s="18">
        <f>D119+E119</f>
        <v>0.19</v>
      </c>
      <c r="G119" s="14"/>
    </row>
    <row r="120" spans="1:7">
      <c r="A120" s="26">
        <v>105</v>
      </c>
      <c r="B120" s="17" t="s">
        <v>33</v>
      </c>
      <c r="C120" s="14">
        <v>24</v>
      </c>
      <c r="D120" s="14">
        <v>0.23</v>
      </c>
      <c r="E120" s="14">
        <v>0.02</v>
      </c>
      <c r="F120" s="18">
        <f t="shared" ref="F120:F121" si="18">D120+E120</f>
        <v>0.25</v>
      </c>
      <c r="G120" s="14"/>
    </row>
    <row r="121" spans="1:7">
      <c r="A121" s="26">
        <v>106</v>
      </c>
      <c r="B121" s="17" t="s">
        <v>33</v>
      </c>
      <c r="C121" s="14">
        <v>24</v>
      </c>
      <c r="D121" s="14">
        <v>0.23</v>
      </c>
      <c r="E121" s="14">
        <v>0.02</v>
      </c>
      <c r="F121" s="18">
        <f t="shared" si="18"/>
        <v>0.25</v>
      </c>
      <c r="G121" s="14"/>
    </row>
    <row r="122" spans="1:7">
      <c r="A122" s="26">
        <v>107</v>
      </c>
      <c r="B122" s="17" t="s">
        <v>33</v>
      </c>
      <c r="C122" s="14">
        <v>28</v>
      </c>
      <c r="D122" s="14">
        <v>0.33</v>
      </c>
      <c r="E122" s="14">
        <v>0.03</v>
      </c>
      <c r="F122" s="18">
        <f>D122+E122</f>
        <v>0.36</v>
      </c>
      <c r="G122" s="14"/>
    </row>
    <row r="123" spans="1:7">
      <c r="A123" s="26">
        <v>108</v>
      </c>
      <c r="B123" s="17" t="s">
        <v>33</v>
      </c>
      <c r="C123" s="14">
        <v>24</v>
      </c>
      <c r="D123" s="14">
        <v>0.23</v>
      </c>
      <c r="E123" s="14">
        <v>0.02</v>
      </c>
      <c r="F123" s="18">
        <f>D123+E123</f>
        <v>0.25</v>
      </c>
      <c r="G123" s="14"/>
    </row>
    <row r="124" spans="1:7">
      <c r="A124" s="26">
        <v>109</v>
      </c>
      <c r="B124" s="17" t="s">
        <v>33</v>
      </c>
      <c r="C124" s="14">
        <v>20</v>
      </c>
      <c r="D124" s="14">
        <v>0.15</v>
      </c>
      <c r="E124" s="14">
        <v>0.02</v>
      </c>
      <c r="F124" s="18">
        <f>D124+E124</f>
        <v>0.16999999999999998</v>
      </c>
      <c r="G124" s="14"/>
    </row>
    <row r="125" spans="1:7">
      <c r="A125" s="26">
        <v>110</v>
      </c>
      <c r="B125" s="17" t="s">
        <v>33</v>
      </c>
      <c r="C125" s="14">
        <v>12</v>
      </c>
      <c r="D125" s="14">
        <v>0.05</v>
      </c>
      <c r="E125" s="14">
        <v>0.01</v>
      </c>
      <c r="F125" s="18">
        <f>D125+E125</f>
        <v>6.0000000000000005E-2</v>
      </c>
      <c r="G125" s="14"/>
    </row>
    <row r="126" spans="1:7">
      <c r="A126" s="26">
        <v>111</v>
      </c>
      <c r="B126" s="17" t="s">
        <v>33</v>
      </c>
      <c r="C126" s="14">
        <v>24</v>
      </c>
      <c r="D126" s="14">
        <v>0.23</v>
      </c>
      <c r="E126" s="14">
        <v>0.02</v>
      </c>
      <c r="F126" s="18">
        <f>D126+E126</f>
        <v>0.25</v>
      </c>
      <c r="G126" s="14"/>
    </row>
    <row r="127" spans="1:7">
      <c r="A127" s="26">
        <v>112</v>
      </c>
      <c r="B127" s="17" t="s">
        <v>33</v>
      </c>
      <c r="C127" s="14">
        <v>20</v>
      </c>
      <c r="D127" s="14">
        <v>0.15</v>
      </c>
      <c r="E127" s="14">
        <v>0.02</v>
      </c>
      <c r="F127" s="18">
        <f t="shared" ref="F127:F129" si="19">D127+E127</f>
        <v>0.16999999999999998</v>
      </c>
      <c r="G127" s="14"/>
    </row>
    <row r="128" spans="1:7">
      <c r="A128" s="26">
        <v>113</v>
      </c>
      <c r="B128" s="17" t="s">
        <v>33</v>
      </c>
      <c r="C128" s="14">
        <v>20</v>
      </c>
      <c r="D128" s="14">
        <v>0.15</v>
      </c>
      <c r="E128" s="14">
        <v>0.02</v>
      </c>
      <c r="F128" s="18">
        <f t="shared" si="19"/>
        <v>0.16999999999999998</v>
      </c>
      <c r="G128" s="14"/>
    </row>
    <row r="129" spans="1:7">
      <c r="A129" s="26">
        <v>114</v>
      </c>
      <c r="B129" s="17" t="s">
        <v>33</v>
      </c>
      <c r="C129" s="14">
        <v>20</v>
      </c>
      <c r="D129" s="14">
        <v>0.15</v>
      </c>
      <c r="E129" s="14">
        <v>0.02</v>
      </c>
      <c r="F129" s="18">
        <f t="shared" si="19"/>
        <v>0.16999999999999998</v>
      </c>
      <c r="G129" s="14"/>
    </row>
    <row r="130" spans="1:7">
      <c r="A130" s="26">
        <v>115</v>
      </c>
      <c r="B130" s="17" t="s">
        <v>33</v>
      </c>
      <c r="C130" s="14">
        <v>28</v>
      </c>
      <c r="D130" s="14">
        <v>0.33</v>
      </c>
      <c r="E130" s="14">
        <v>0.03</v>
      </c>
      <c r="F130" s="18">
        <f t="shared" ref="F130:F138" si="20">D130+E130</f>
        <v>0.36</v>
      </c>
      <c r="G130" s="14"/>
    </row>
    <row r="131" spans="1:7">
      <c r="A131" s="26">
        <v>116</v>
      </c>
      <c r="B131" s="17" t="s">
        <v>33</v>
      </c>
      <c r="C131" s="14">
        <v>24</v>
      </c>
      <c r="D131" s="14">
        <v>0.23</v>
      </c>
      <c r="E131" s="14">
        <v>0.02</v>
      </c>
      <c r="F131" s="18">
        <f t="shared" si="20"/>
        <v>0.25</v>
      </c>
      <c r="G131" s="14"/>
    </row>
    <row r="132" spans="1:7">
      <c r="A132" s="26">
        <v>117</v>
      </c>
      <c r="B132" s="17" t="s">
        <v>33</v>
      </c>
      <c r="C132" s="14">
        <v>16</v>
      </c>
      <c r="D132" s="24">
        <v>0.09</v>
      </c>
      <c r="E132" s="14">
        <v>0.09</v>
      </c>
      <c r="F132" s="18">
        <f t="shared" si="20"/>
        <v>0.18</v>
      </c>
      <c r="G132" s="14"/>
    </row>
    <row r="133" spans="1:7">
      <c r="A133" s="26">
        <v>118</v>
      </c>
      <c r="B133" s="17" t="s">
        <v>33</v>
      </c>
      <c r="C133" s="14">
        <v>32</v>
      </c>
      <c r="D133" s="14">
        <v>0.46</v>
      </c>
      <c r="E133" s="14">
        <v>0.05</v>
      </c>
      <c r="F133" s="18">
        <f t="shared" si="20"/>
        <v>0.51</v>
      </c>
      <c r="G133" s="14"/>
    </row>
    <row r="134" spans="1:7">
      <c r="A134" s="26">
        <v>119</v>
      </c>
      <c r="B134" s="17" t="s">
        <v>33</v>
      </c>
      <c r="C134" s="14">
        <v>20</v>
      </c>
      <c r="D134" s="14">
        <v>0.15</v>
      </c>
      <c r="E134" s="14">
        <v>0.02</v>
      </c>
      <c r="F134" s="18">
        <f t="shared" si="20"/>
        <v>0.16999999999999998</v>
      </c>
      <c r="G134" s="14"/>
    </row>
    <row r="135" spans="1:7">
      <c r="A135" s="26">
        <v>120</v>
      </c>
      <c r="B135" s="25" t="s">
        <v>32</v>
      </c>
      <c r="C135" s="14">
        <v>24</v>
      </c>
      <c r="D135" s="19">
        <v>0.26</v>
      </c>
      <c r="E135" s="14">
        <v>0.03</v>
      </c>
      <c r="F135" s="18">
        <f t="shared" si="20"/>
        <v>0.29000000000000004</v>
      </c>
      <c r="G135" s="14"/>
    </row>
    <row r="136" spans="1:7">
      <c r="A136" s="26">
        <v>121</v>
      </c>
      <c r="B136" s="17" t="s">
        <v>33</v>
      </c>
      <c r="C136" s="14">
        <v>20</v>
      </c>
      <c r="D136" s="14">
        <v>0.15</v>
      </c>
      <c r="E136" s="14">
        <v>0.02</v>
      </c>
      <c r="F136" s="18">
        <f t="shared" si="20"/>
        <v>0.16999999999999998</v>
      </c>
      <c r="G136" s="14"/>
    </row>
    <row r="137" spans="1:7">
      <c r="A137" s="26">
        <v>122</v>
      </c>
      <c r="B137" s="25" t="s">
        <v>32</v>
      </c>
      <c r="C137" s="14">
        <v>20</v>
      </c>
      <c r="D137" s="19">
        <v>0.17</v>
      </c>
      <c r="E137" s="14">
        <v>0.02</v>
      </c>
      <c r="F137" s="18">
        <f t="shared" si="20"/>
        <v>0.19</v>
      </c>
      <c r="G137" s="14"/>
    </row>
    <row r="138" spans="1:7" s="2" customFormat="1">
      <c r="A138" s="26">
        <v>123</v>
      </c>
      <c r="B138" s="17" t="s">
        <v>33</v>
      </c>
      <c r="C138" s="14">
        <v>16</v>
      </c>
      <c r="D138" s="24">
        <v>0.09</v>
      </c>
      <c r="E138" s="14">
        <v>0.09</v>
      </c>
      <c r="F138" s="18">
        <f t="shared" si="20"/>
        <v>0.18</v>
      </c>
      <c r="G138" s="14"/>
    </row>
    <row r="139" spans="1:7">
      <c r="A139" s="26">
        <v>124</v>
      </c>
      <c r="B139" s="17" t="s">
        <v>33</v>
      </c>
      <c r="C139" s="14">
        <v>20</v>
      </c>
      <c r="D139" s="14">
        <v>0.15</v>
      </c>
      <c r="E139" s="14">
        <v>0.02</v>
      </c>
      <c r="F139" s="18">
        <f t="shared" ref="F139:F140" si="21">D139+E139</f>
        <v>0.16999999999999998</v>
      </c>
      <c r="G139" s="14"/>
    </row>
    <row r="140" spans="1:7">
      <c r="A140" s="26">
        <v>125</v>
      </c>
      <c r="B140" s="17" t="s">
        <v>33</v>
      </c>
      <c r="C140" s="14">
        <v>20</v>
      </c>
      <c r="D140" s="14">
        <v>0.15</v>
      </c>
      <c r="E140" s="14">
        <v>0.02</v>
      </c>
      <c r="F140" s="18">
        <f t="shared" si="21"/>
        <v>0.16999999999999998</v>
      </c>
      <c r="G140" s="14"/>
    </row>
    <row r="141" spans="1:7">
      <c r="A141" s="26">
        <v>126</v>
      </c>
      <c r="B141" s="25" t="s">
        <v>32</v>
      </c>
      <c r="C141" s="14">
        <v>20</v>
      </c>
      <c r="D141" s="19">
        <v>0.17</v>
      </c>
      <c r="E141" s="14">
        <v>0.02</v>
      </c>
      <c r="F141" s="18">
        <f t="shared" ref="F141:F146" si="22">D141+E141</f>
        <v>0.19</v>
      </c>
      <c r="G141" s="14"/>
    </row>
    <row r="142" spans="1:7">
      <c r="A142" s="26">
        <v>127</v>
      </c>
      <c r="B142" s="17" t="s">
        <v>33</v>
      </c>
      <c r="C142" s="14">
        <v>16</v>
      </c>
      <c r="D142" s="24">
        <v>0.09</v>
      </c>
      <c r="E142" s="14">
        <v>0.09</v>
      </c>
      <c r="F142" s="18">
        <f t="shared" si="22"/>
        <v>0.18</v>
      </c>
      <c r="G142" s="14"/>
    </row>
    <row r="143" spans="1:7">
      <c r="A143" s="26">
        <v>128</v>
      </c>
      <c r="B143" s="25" t="s">
        <v>32</v>
      </c>
      <c r="C143" s="14">
        <v>36</v>
      </c>
      <c r="D143" s="14">
        <v>0.63</v>
      </c>
      <c r="E143" s="14">
        <v>0.06</v>
      </c>
      <c r="F143" s="18">
        <f t="shared" si="22"/>
        <v>0.69</v>
      </c>
      <c r="G143" s="14"/>
    </row>
    <row r="144" spans="1:7">
      <c r="A144" s="26">
        <v>129</v>
      </c>
      <c r="B144" s="17" t="s">
        <v>33</v>
      </c>
      <c r="C144" s="14">
        <v>24</v>
      </c>
      <c r="D144" s="14">
        <v>0.23</v>
      </c>
      <c r="E144" s="14">
        <v>0.02</v>
      </c>
      <c r="F144" s="18">
        <f t="shared" si="22"/>
        <v>0.25</v>
      </c>
      <c r="G144" s="14"/>
    </row>
    <row r="145" spans="1:7">
      <c r="A145" s="26">
        <v>130</v>
      </c>
      <c r="B145" s="17" t="s">
        <v>33</v>
      </c>
      <c r="C145" s="14">
        <v>20</v>
      </c>
      <c r="D145" s="14">
        <v>0.15</v>
      </c>
      <c r="E145" s="14">
        <v>0.02</v>
      </c>
      <c r="F145" s="18">
        <f t="shared" si="22"/>
        <v>0.16999999999999998</v>
      </c>
      <c r="G145" s="14"/>
    </row>
    <row r="146" spans="1:7">
      <c r="A146" s="26">
        <v>131</v>
      </c>
      <c r="B146" s="17" t="s">
        <v>33</v>
      </c>
      <c r="C146" s="14">
        <v>16</v>
      </c>
      <c r="D146" s="24">
        <v>0.09</v>
      </c>
      <c r="E146" s="14">
        <v>0.09</v>
      </c>
      <c r="F146" s="18">
        <f t="shared" si="22"/>
        <v>0.18</v>
      </c>
      <c r="G146" s="14"/>
    </row>
    <row r="147" spans="1:7">
      <c r="A147" s="26">
        <v>132</v>
      </c>
      <c r="B147" s="17" t="s">
        <v>33</v>
      </c>
      <c r="C147" s="14">
        <v>20</v>
      </c>
      <c r="D147" s="14">
        <v>0.15</v>
      </c>
      <c r="E147" s="14">
        <v>0.02</v>
      </c>
      <c r="F147" s="18">
        <f t="shared" ref="F147:F149" si="23">D147+E147</f>
        <v>0.16999999999999998</v>
      </c>
      <c r="G147" s="14"/>
    </row>
    <row r="148" spans="1:7">
      <c r="A148" s="26">
        <v>133</v>
      </c>
      <c r="B148" s="17" t="s">
        <v>33</v>
      </c>
      <c r="C148" s="14">
        <v>20</v>
      </c>
      <c r="D148" s="14">
        <v>0.15</v>
      </c>
      <c r="E148" s="14">
        <v>0.02</v>
      </c>
      <c r="F148" s="18">
        <f t="shared" si="23"/>
        <v>0.16999999999999998</v>
      </c>
      <c r="G148" s="14"/>
    </row>
    <row r="149" spans="1:7">
      <c r="A149" s="26">
        <v>134</v>
      </c>
      <c r="B149" s="17" t="s">
        <v>33</v>
      </c>
      <c r="C149" s="14">
        <v>20</v>
      </c>
      <c r="D149" s="14">
        <v>0.15</v>
      </c>
      <c r="E149" s="14">
        <v>0.02</v>
      </c>
      <c r="F149" s="18">
        <f t="shared" si="23"/>
        <v>0.16999999999999998</v>
      </c>
      <c r="G149" s="14"/>
    </row>
    <row r="150" spans="1:7">
      <c r="A150" s="26">
        <v>135</v>
      </c>
      <c r="B150" s="25" t="s">
        <v>32</v>
      </c>
      <c r="C150" s="14">
        <v>20</v>
      </c>
      <c r="D150" s="19">
        <v>0.17</v>
      </c>
      <c r="E150" s="14">
        <v>0.02</v>
      </c>
      <c r="F150" s="18">
        <f>D150+E150</f>
        <v>0.19</v>
      </c>
      <c r="G150" s="14"/>
    </row>
    <row r="151" spans="1:7">
      <c r="A151" s="26">
        <v>136</v>
      </c>
      <c r="B151" s="25" t="s">
        <v>32</v>
      </c>
      <c r="C151" s="14">
        <v>28</v>
      </c>
      <c r="D151" s="19">
        <v>0.36</v>
      </c>
      <c r="E151" s="14">
        <v>0.04</v>
      </c>
      <c r="F151" s="18">
        <f t="shared" ref="F151:F152" si="24">D151+E151</f>
        <v>0.39999999999999997</v>
      </c>
      <c r="G151" s="14"/>
    </row>
    <row r="152" spans="1:7">
      <c r="A152" s="26">
        <v>137</v>
      </c>
      <c r="B152" s="25" t="s">
        <v>32</v>
      </c>
      <c r="C152" s="14">
        <v>28</v>
      </c>
      <c r="D152" s="19">
        <v>0.36</v>
      </c>
      <c r="E152" s="14">
        <v>0.04</v>
      </c>
      <c r="F152" s="18">
        <f t="shared" si="24"/>
        <v>0.39999999999999997</v>
      </c>
      <c r="G152" s="14"/>
    </row>
    <row r="153" spans="1:7">
      <c r="A153" s="26">
        <v>138</v>
      </c>
      <c r="B153" s="17" t="s">
        <v>33</v>
      </c>
      <c r="C153" s="14">
        <v>16</v>
      </c>
      <c r="D153" s="24">
        <v>0.09</v>
      </c>
      <c r="E153" s="14">
        <v>0.09</v>
      </c>
      <c r="F153" s="18">
        <f t="shared" ref="F153:F159" si="25">D153+E153</f>
        <v>0.18</v>
      </c>
      <c r="G153" s="14"/>
    </row>
    <row r="154" spans="1:7">
      <c r="A154" s="26">
        <v>139</v>
      </c>
      <c r="B154" s="17" t="s">
        <v>33</v>
      </c>
      <c r="C154" s="14">
        <v>20</v>
      </c>
      <c r="D154" s="14">
        <v>0.15</v>
      </c>
      <c r="E154" s="14">
        <v>0.02</v>
      </c>
      <c r="F154" s="18">
        <f t="shared" si="25"/>
        <v>0.16999999999999998</v>
      </c>
      <c r="G154" s="14"/>
    </row>
    <row r="155" spans="1:7">
      <c r="A155" s="26">
        <v>140</v>
      </c>
      <c r="B155" s="17" t="s">
        <v>33</v>
      </c>
      <c r="C155" s="14">
        <v>16</v>
      </c>
      <c r="D155" s="24">
        <v>0.09</v>
      </c>
      <c r="E155" s="14">
        <v>0.09</v>
      </c>
      <c r="F155" s="18">
        <f t="shared" si="25"/>
        <v>0.18</v>
      </c>
      <c r="G155" s="14"/>
    </row>
    <row r="156" spans="1:7">
      <c r="A156" s="26">
        <v>141</v>
      </c>
      <c r="B156" s="17" t="s">
        <v>33</v>
      </c>
      <c r="C156" s="14">
        <v>20</v>
      </c>
      <c r="D156" s="14">
        <v>0.15</v>
      </c>
      <c r="E156" s="14">
        <v>0.02</v>
      </c>
      <c r="F156" s="18">
        <f t="shared" si="25"/>
        <v>0.16999999999999998</v>
      </c>
      <c r="G156" s="14"/>
    </row>
    <row r="157" spans="1:7">
      <c r="A157" s="26">
        <v>142</v>
      </c>
      <c r="B157" s="25" t="s">
        <v>32</v>
      </c>
      <c r="C157" s="14">
        <v>24</v>
      </c>
      <c r="D157" s="19">
        <v>0.26</v>
      </c>
      <c r="E157" s="14">
        <v>0.03</v>
      </c>
      <c r="F157" s="18">
        <f t="shared" si="25"/>
        <v>0.29000000000000004</v>
      </c>
      <c r="G157" s="14"/>
    </row>
    <row r="158" spans="1:7">
      <c r="A158" s="26">
        <v>143</v>
      </c>
      <c r="B158" s="25" t="s">
        <v>32</v>
      </c>
      <c r="C158" s="14">
        <v>20</v>
      </c>
      <c r="D158" s="19">
        <v>0.17</v>
      </c>
      <c r="E158" s="14">
        <v>0.02</v>
      </c>
      <c r="F158" s="18">
        <f t="shared" si="25"/>
        <v>0.19</v>
      </c>
      <c r="G158" s="14"/>
    </row>
    <row r="159" spans="1:7">
      <c r="A159" s="26">
        <v>144</v>
      </c>
      <c r="B159" s="17" t="s">
        <v>33</v>
      </c>
      <c r="C159" s="14">
        <v>16</v>
      </c>
      <c r="D159" s="24">
        <v>0.09</v>
      </c>
      <c r="E159" s="14">
        <v>0.09</v>
      </c>
      <c r="F159" s="18">
        <f t="shared" si="25"/>
        <v>0.18</v>
      </c>
      <c r="G159" s="14"/>
    </row>
    <row r="160" spans="1:7">
      <c r="A160" s="26">
        <v>145</v>
      </c>
      <c r="B160" s="25" t="s">
        <v>32</v>
      </c>
      <c r="C160" s="14">
        <v>20</v>
      </c>
      <c r="D160" s="19">
        <v>0.17</v>
      </c>
      <c r="E160" s="14">
        <v>0.02</v>
      </c>
      <c r="F160" s="18">
        <f t="shared" ref="F160:F161" si="26">D160+E160</f>
        <v>0.19</v>
      </c>
      <c r="G160" s="14"/>
    </row>
    <row r="161" spans="1:7">
      <c r="A161" s="26">
        <v>146</v>
      </c>
      <c r="B161" s="25" t="s">
        <v>32</v>
      </c>
      <c r="C161" s="14">
        <v>20</v>
      </c>
      <c r="D161" s="19">
        <v>0.17</v>
      </c>
      <c r="E161" s="14">
        <v>0.02</v>
      </c>
      <c r="F161" s="18">
        <f t="shared" si="26"/>
        <v>0.19</v>
      </c>
      <c r="G161" s="14"/>
    </row>
    <row r="162" spans="1:7">
      <c r="A162" s="26">
        <v>147</v>
      </c>
      <c r="B162" s="25" t="s">
        <v>32</v>
      </c>
      <c r="C162" s="14">
        <v>16</v>
      </c>
      <c r="D162" s="23">
        <v>0.1</v>
      </c>
      <c r="E162" s="14">
        <v>0.01</v>
      </c>
      <c r="F162" s="18">
        <f t="shared" ref="F162:F169" si="27">D162+E162</f>
        <v>0.11</v>
      </c>
      <c r="G162" s="14"/>
    </row>
    <row r="163" spans="1:7">
      <c r="A163" s="26">
        <v>148</v>
      </c>
      <c r="B163" s="25" t="s">
        <v>32</v>
      </c>
      <c r="C163" s="14">
        <v>28</v>
      </c>
      <c r="D163" s="19">
        <v>0.36</v>
      </c>
      <c r="E163" s="14">
        <v>0.04</v>
      </c>
      <c r="F163" s="18">
        <f t="shared" si="27"/>
        <v>0.39999999999999997</v>
      </c>
      <c r="G163" s="14"/>
    </row>
    <row r="164" spans="1:7">
      <c r="A164" s="26">
        <v>149</v>
      </c>
      <c r="B164" s="25" t="s">
        <v>32</v>
      </c>
      <c r="C164" s="14">
        <v>20</v>
      </c>
      <c r="D164" s="19">
        <v>0.17</v>
      </c>
      <c r="E164" s="14">
        <v>0.02</v>
      </c>
      <c r="F164" s="18">
        <f t="shared" si="27"/>
        <v>0.19</v>
      </c>
      <c r="G164" s="14"/>
    </row>
    <row r="165" spans="1:7">
      <c r="A165" s="26">
        <v>150</v>
      </c>
      <c r="B165" s="17" t="s">
        <v>34</v>
      </c>
      <c r="C165" s="14">
        <v>24</v>
      </c>
      <c r="D165" s="14">
        <v>0.23</v>
      </c>
      <c r="E165" s="14">
        <v>0.02</v>
      </c>
      <c r="F165" s="18">
        <f t="shared" si="27"/>
        <v>0.25</v>
      </c>
      <c r="G165" s="14"/>
    </row>
    <row r="166" spans="1:7">
      <c r="A166" s="26">
        <v>151</v>
      </c>
      <c r="B166" s="17" t="s">
        <v>33</v>
      </c>
      <c r="C166" s="14">
        <v>20</v>
      </c>
      <c r="D166" s="14">
        <v>0.15</v>
      </c>
      <c r="E166" s="14">
        <v>0.02</v>
      </c>
      <c r="F166" s="18">
        <f t="shared" si="27"/>
        <v>0.16999999999999998</v>
      </c>
      <c r="G166" s="14"/>
    </row>
    <row r="167" spans="1:7">
      <c r="A167" s="26">
        <v>152</v>
      </c>
      <c r="B167" s="25" t="s">
        <v>32</v>
      </c>
      <c r="C167" s="14">
        <v>24</v>
      </c>
      <c r="D167" s="19">
        <v>0.26</v>
      </c>
      <c r="E167" s="14">
        <v>0.03</v>
      </c>
      <c r="F167" s="18">
        <f t="shared" si="27"/>
        <v>0.29000000000000004</v>
      </c>
      <c r="G167" s="14"/>
    </row>
    <row r="168" spans="1:7">
      <c r="A168" s="26">
        <v>153</v>
      </c>
      <c r="B168" s="17" t="s">
        <v>33</v>
      </c>
      <c r="C168" s="14">
        <v>16</v>
      </c>
      <c r="D168" s="24">
        <v>0.09</v>
      </c>
      <c r="E168" s="14">
        <v>0.09</v>
      </c>
      <c r="F168" s="18">
        <f t="shared" si="27"/>
        <v>0.18</v>
      </c>
      <c r="G168" s="14"/>
    </row>
    <row r="169" spans="1:7">
      <c r="A169" s="26">
        <v>154</v>
      </c>
      <c r="B169" s="17" t="s">
        <v>33</v>
      </c>
      <c r="C169" s="14">
        <v>24</v>
      </c>
      <c r="D169" s="14">
        <v>0.23</v>
      </c>
      <c r="E169" s="14">
        <v>0.02</v>
      </c>
      <c r="F169" s="18">
        <f t="shared" si="27"/>
        <v>0.25</v>
      </c>
      <c r="G169" s="14"/>
    </row>
    <row r="170" spans="1:7">
      <c r="A170" s="26">
        <v>155</v>
      </c>
      <c r="B170" s="25" t="s">
        <v>32</v>
      </c>
      <c r="C170" s="14">
        <v>20</v>
      </c>
      <c r="D170" s="19">
        <v>0.17</v>
      </c>
      <c r="E170" s="14">
        <v>0.02</v>
      </c>
      <c r="F170" s="18">
        <f t="shared" ref="F170:F171" si="28">D170+E170</f>
        <v>0.19</v>
      </c>
      <c r="G170" s="14"/>
    </row>
    <row r="171" spans="1:7">
      <c r="A171" s="26">
        <v>156</v>
      </c>
      <c r="B171" s="25" t="s">
        <v>32</v>
      </c>
      <c r="C171" s="14">
        <v>20</v>
      </c>
      <c r="D171" s="19">
        <v>0.17</v>
      </c>
      <c r="E171" s="14">
        <v>0.02</v>
      </c>
      <c r="F171" s="18">
        <f t="shared" si="28"/>
        <v>0.19</v>
      </c>
      <c r="G171" s="14"/>
    </row>
    <row r="172" spans="1:7">
      <c r="A172" s="26">
        <v>157</v>
      </c>
      <c r="B172" s="17" t="s">
        <v>33</v>
      </c>
      <c r="C172" s="14">
        <v>20</v>
      </c>
      <c r="D172" s="14">
        <v>0.15</v>
      </c>
      <c r="E172" s="14">
        <v>0.02</v>
      </c>
      <c r="F172" s="18">
        <f>D172+E172</f>
        <v>0.16999999999999998</v>
      </c>
      <c r="G172" s="14"/>
    </row>
    <row r="173" spans="1:7">
      <c r="A173" s="26">
        <v>158</v>
      </c>
      <c r="B173" s="25" t="s">
        <v>32</v>
      </c>
      <c r="C173" s="14">
        <v>24</v>
      </c>
      <c r="D173" s="19">
        <v>0.26</v>
      </c>
      <c r="E173" s="14">
        <v>0.03</v>
      </c>
      <c r="F173" s="18">
        <f t="shared" ref="F173:F174" si="29">D173+E173</f>
        <v>0.29000000000000004</v>
      </c>
      <c r="G173" s="14"/>
    </row>
    <row r="174" spans="1:7">
      <c r="A174" s="26">
        <v>159</v>
      </c>
      <c r="B174" s="25" t="s">
        <v>32</v>
      </c>
      <c r="C174" s="14">
        <v>24</v>
      </c>
      <c r="D174" s="19">
        <v>0.26</v>
      </c>
      <c r="E174" s="14">
        <v>0.03</v>
      </c>
      <c r="F174" s="18">
        <f t="shared" si="29"/>
        <v>0.29000000000000004</v>
      </c>
      <c r="G174" s="14"/>
    </row>
    <row r="175" spans="1:7">
      <c r="A175" s="26">
        <v>160</v>
      </c>
      <c r="B175" s="25" t="s">
        <v>32</v>
      </c>
      <c r="C175" s="14">
        <v>20</v>
      </c>
      <c r="D175" s="19">
        <v>0.17</v>
      </c>
      <c r="E175" s="14">
        <v>0.02</v>
      </c>
      <c r="F175" s="18">
        <f t="shared" ref="F175:F176" si="30">D175+E175</f>
        <v>0.19</v>
      </c>
      <c r="G175" s="14"/>
    </row>
    <row r="176" spans="1:7">
      <c r="A176" s="26">
        <v>161</v>
      </c>
      <c r="B176" s="25" t="s">
        <v>32</v>
      </c>
      <c r="C176" s="14">
        <v>20</v>
      </c>
      <c r="D176" s="19">
        <v>0.17</v>
      </c>
      <c r="E176" s="14">
        <v>0.02</v>
      </c>
      <c r="F176" s="18">
        <f t="shared" si="30"/>
        <v>0.19</v>
      </c>
      <c r="G176" s="14"/>
    </row>
    <row r="177" spans="1:7">
      <c r="A177" s="26">
        <v>162</v>
      </c>
      <c r="B177" s="17" t="s">
        <v>33</v>
      </c>
      <c r="C177" s="14">
        <v>20</v>
      </c>
      <c r="D177" s="14">
        <v>0.15</v>
      </c>
      <c r="E177" s="14">
        <v>0.02</v>
      </c>
      <c r="F177" s="18">
        <f>D177+E177</f>
        <v>0.16999999999999998</v>
      </c>
      <c r="G177" s="14"/>
    </row>
    <row r="178" spans="1:7">
      <c r="A178" s="26">
        <v>163</v>
      </c>
      <c r="B178" s="25" t="s">
        <v>32</v>
      </c>
      <c r="C178" s="14">
        <v>20</v>
      </c>
      <c r="D178" s="19">
        <v>0.17</v>
      </c>
      <c r="E178" s="14">
        <v>0.02</v>
      </c>
      <c r="F178" s="18">
        <f>D178+E178</f>
        <v>0.19</v>
      </c>
      <c r="G178" s="14"/>
    </row>
    <row r="179" spans="1:7">
      <c r="A179" s="26">
        <v>164</v>
      </c>
      <c r="B179" s="17" t="s">
        <v>33</v>
      </c>
      <c r="C179" s="14">
        <v>36</v>
      </c>
      <c r="D179" s="23">
        <v>0.6</v>
      </c>
      <c r="E179" s="14">
        <v>0.06</v>
      </c>
      <c r="F179" s="18">
        <f>D179+E179</f>
        <v>0.65999999999999992</v>
      </c>
      <c r="G179" s="14"/>
    </row>
    <row r="180" spans="1:7">
      <c r="A180" s="26">
        <v>165</v>
      </c>
      <c r="B180" s="25" t="s">
        <v>32</v>
      </c>
      <c r="C180" s="14">
        <v>32</v>
      </c>
      <c r="D180" s="23">
        <v>0.5</v>
      </c>
      <c r="E180" s="14">
        <v>0.05</v>
      </c>
      <c r="F180" s="18">
        <f>D180+E180</f>
        <v>0.55000000000000004</v>
      </c>
      <c r="G180" s="14"/>
    </row>
    <row r="181" spans="1:7">
      <c r="A181" s="26">
        <v>166</v>
      </c>
      <c r="B181" s="17" t="s">
        <v>33</v>
      </c>
      <c r="C181" s="14">
        <v>28</v>
      </c>
      <c r="D181" s="14">
        <v>0.33</v>
      </c>
      <c r="E181" s="14">
        <v>0.03</v>
      </c>
      <c r="F181" s="18">
        <f t="shared" ref="F181:F182" si="31">D181+E181</f>
        <v>0.36</v>
      </c>
      <c r="G181" s="14"/>
    </row>
    <row r="182" spans="1:7">
      <c r="A182" s="26">
        <v>167</v>
      </c>
      <c r="B182" s="17" t="s">
        <v>34</v>
      </c>
      <c r="C182" s="14">
        <v>28</v>
      </c>
      <c r="D182" s="14">
        <v>0.33</v>
      </c>
      <c r="E182" s="14">
        <v>0.03</v>
      </c>
      <c r="F182" s="18">
        <f t="shared" si="31"/>
        <v>0.36</v>
      </c>
      <c r="G182" s="14"/>
    </row>
    <row r="183" spans="1:7">
      <c r="A183" s="26">
        <v>168</v>
      </c>
      <c r="B183" s="17" t="s">
        <v>33</v>
      </c>
      <c r="C183" s="14">
        <v>24</v>
      </c>
      <c r="D183" s="14">
        <v>0.23</v>
      </c>
      <c r="E183" s="14">
        <v>0.02</v>
      </c>
      <c r="F183" s="18">
        <f t="shared" ref="F183:F188" si="32">D183+E183</f>
        <v>0.25</v>
      </c>
      <c r="G183" s="14"/>
    </row>
    <row r="184" spans="1:7">
      <c r="A184" s="26">
        <v>169</v>
      </c>
      <c r="B184" s="17" t="s">
        <v>33</v>
      </c>
      <c r="C184" s="14">
        <v>28</v>
      </c>
      <c r="D184" s="14">
        <v>0.33</v>
      </c>
      <c r="E184" s="14">
        <v>0.03</v>
      </c>
      <c r="F184" s="18">
        <f t="shared" si="32"/>
        <v>0.36</v>
      </c>
      <c r="G184" s="14"/>
    </row>
    <row r="185" spans="1:7">
      <c r="A185" s="26">
        <v>170</v>
      </c>
      <c r="B185" s="17" t="s">
        <v>34</v>
      </c>
      <c r="C185" s="14">
        <v>36</v>
      </c>
      <c r="D185" s="23">
        <v>0.6</v>
      </c>
      <c r="E185" s="14">
        <v>0.06</v>
      </c>
      <c r="F185" s="18">
        <f t="shared" si="32"/>
        <v>0.65999999999999992</v>
      </c>
      <c r="G185" s="14"/>
    </row>
    <row r="186" spans="1:7">
      <c r="A186" s="26">
        <v>171</v>
      </c>
      <c r="B186" s="25" t="s">
        <v>32</v>
      </c>
      <c r="C186" s="14">
        <v>28</v>
      </c>
      <c r="D186" s="19">
        <v>0.36</v>
      </c>
      <c r="E186" s="14">
        <v>0.04</v>
      </c>
      <c r="F186" s="18">
        <f t="shared" si="32"/>
        <v>0.39999999999999997</v>
      </c>
      <c r="G186" s="14"/>
    </row>
    <row r="187" spans="1:7">
      <c r="A187" s="26">
        <v>172</v>
      </c>
      <c r="B187" s="17" t="s">
        <v>34</v>
      </c>
      <c r="C187" s="14">
        <v>32</v>
      </c>
      <c r="D187" s="14">
        <v>0.46</v>
      </c>
      <c r="E187" s="14">
        <v>0.05</v>
      </c>
      <c r="F187" s="18">
        <f t="shared" si="32"/>
        <v>0.51</v>
      </c>
      <c r="G187" s="14"/>
    </row>
    <row r="188" spans="1:7">
      <c r="A188" s="26">
        <v>173</v>
      </c>
      <c r="B188" s="25" t="s">
        <v>32</v>
      </c>
      <c r="C188" s="14">
        <v>16</v>
      </c>
      <c r="D188" s="23">
        <v>0.1</v>
      </c>
      <c r="E188" s="14">
        <v>0.01</v>
      </c>
      <c r="F188" s="18">
        <f t="shared" si="32"/>
        <v>0.11</v>
      </c>
      <c r="G188" s="14"/>
    </row>
    <row r="189" spans="1:7">
      <c r="A189" s="26">
        <v>174</v>
      </c>
      <c r="B189" s="17" t="s">
        <v>33</v>
      </c>
      <c r="C189" s="14">
        <v>24</v>
      </c>
      <c r="D189" s="14">
        <v>0.23</v>
      </c>
      <c r="E189" s="14">
        <v>0.02</v>
      </c>
      <c r="F189" s="18">
        <f t="shared" ref="F189:F191" si="33">D189+E189</f>
        <v>0.25</v>
      </c>
      <c r="G189" s="14"/>
    </row>
    <row r="190" spans="1:7">
      <c r="A190" s="26">
        <v>175</v>
      </c>
      <c r="B190" s="17" t="s">
        <v>33</v>
      </c>
      <c r="C190" s="14">
        <v>24</v>
      </c>
      <c r="D190" s="14">
        <v>0.23</v>
      </c>
      <c r="E190" s="14">
        <v>0.02</v>
      </c>
      <c r="F190" s="18">
        <f t="shared" si="33"/>
        <v>0.25</v>
      </c>
      <c r="G190" s="14"/>
    </row>
    <row r="191" spans="1:7">
      <c r="A191" s="26">
        <v>176</v>
      </c>
      <c r="B191" s="17" t="s">
        <v>33</v>
      </c>
      <c r="C191" s="14">
        <v>24</v>
      </c>
      <c r="D191" s="14">
        <v>0.23</v>
      </c>
      <c r="E191" s="14">
        <v>0.02</v>
      </c>
      <c r="F191" s="18">
        <f t="shared" si="33"/>
        <v>0.25</v>
      </c>
      <c r="G191" s="14"/>
    </row>
    <row r="192" spans="1:7">
      <c r="A192" s="26">
        <v>177</v>
      </c>
      <c r="B192" s="17" t="s">
        <v>33</v>
      </c>
      <c r="C192" s="14">
        <v>20</v>
      </c>
      <c r="D192" s="14">
        <v>0.15</v>
      </c>
      <c r="E192" s="14">
        <v>0.02</v>
      </c>
      <c r="F192" s="18">
        <f t="shared" ref="F192:F198" si="34">D192+E192</f>
        <v>0.16999999999999998</v>
      </c>
      <c r="G192" s="14"/>
    </row>
    <row r="193" spans="1:7">
      <c r="A193" s="26">
        <v>178</v>
      </c>
      <c r="B193" s="17" t="s">
        <v>33</v>
      </c>
      <c r="C193" s="14">
        <v>16</v>
      </c>
      <c r="D193" s="24">
        <v>0.09</v>
      </c>
      <c r="E193" s="14">
        <v>0.09</v>
      </c>
      <c r="F193" s="18">
        <f t="shared" si="34"/>
        <v>0.18</v>
      </c>
      <c r="G193" s="14"/>
    </row>
    <row r="194" spans="1:7">
      <c r="A194" s="26">
        <v>179</v>
      </c>
      <c r="B194" s="17" t="s">
        <v>34</v>
      </c>
      <c r="C194" s="14">
        <v>24</v>
      </c>
      <c r="D194" s="14">
        <v>0.23</v>
      </c>
      <c r="E194" s="14">
        <v>0.02</v>
      </c>
      <c r="F194" s="18">
        <f t="shared" si="34"/>
        <v>0.25</v>
      </c>
      <c r="G194" s="14"/>
    </row>
    <row r="195" spans="1:7">
      <c r="A195" s="26">
        <v>180</v>
      </c>
      <c r="B195" s="17" t="s">
        <v>33</v>
      </c>
      <c r="C195" s="14">
        <v>20</v>
      </c>
      <c r="D195" s="14">
        <v>0.15</v>
      </c>
      <c r="E195" s="14">
        <v>0.02</v>
      </c>
      <c r="F195" s="18">
        <f t="shared" si="34"/>
        <v>0.16999999999999998</v>
      </c>
      <c r="G195" s="14"/>
    </row>
    <row r="196" spans="1:7">
      <c r="A196" s="26">
        <v>181</v>
      </c>
      <c r="B196" s="25" t="s">
        <v>32</v>
      </c>
      <c r="C196" s="14">
        <v>24</v>
      </c>
      <c r="D196" s="19">
        <v>0.26</v>
      </c>
      <c r="E196" s="14">
        <v>0.03</v>
      </c>
      <c r="F196" s="18">
        <f t="shared" si="34"/>
        <v>0.29000000000000004</v>
      </c>
      <c r="G196" s="14"/>
    </row>
    <row r="197" spans="1:7">
      <c r="A197" s="26">
        <v>182</v>
      </c>
      <c r="B197" s="25" t="s">
        <v>32</v>
      </c>
      <c r="C197" s="14">
        <v>28</v>
      </c>
      <c r="D197" s="19">
        <v>0.36</v>
      </c>
      <c r="E197" s="14">
        <v>0.04</v>
      </c>
      <c r="F197" s="18">
        <f t="shared" si="34"/>
        <v>0.39999999999999997</v>
      </c>
      <c r="G197" s="14"/>
    </row>
    <row r="198" spans="1:7">
      <c r="A198" s="26">
        <v>183</v>
      </c>
      <c r="B198" s="17" t="s">
        <v>34</v>
      </c>
      <c r="C198" s="14">
        <v>32</v>
      </c>
      <c r="D198" s="14">
        <v>0.46</v>
      </c>
      <c r="E198" s="14">
        <v>0.05</v>
      </c>
      <c r="F198" s="18">
        <f t="shared" si="34"/>
        <v>0.51</v>
      </c>
      <c r="G198" s="14"/>
    </row>
    <row r="199" spans="1:7">
      <c r="A199" s="26">
        <v>184</v>
      </c>
      <c r="B199" s="25" t="s">
        <v>32</v>
      </c>
      <c r="C199" s="14">
        <v>24</v>
      </c>
      <c r="D199" s="19">
        <v>0.26</v>
      </c>
      <c r="E199" s="14">
        <v>0.03</v>
      </c>
      <c r="F199" s="18">
        <f t="shared" ref="F199:F201" si="35">D199+E199</f>
        <v>0.29000000000000004</v>
      </c>
      <c r="G199" s="14"/>
    </row>
    <row r="200" spans="1:7">
      <c r="A200" s="26">
        <v>185</v>
      </c>
      <c r="B200" s="25" t="s">
        <v>32</v>
      </c>
      <c r="C200" s="14">
        <v>24</v>
      </c>
      <c r="D200" s="19">
        <v>0.26</v>
      </c>
      <c r="E200" s="14">
        <v>0.03</v>
      </c>
      <c r="F200" s="18">
        <f t="shared" si="35"/>
        <v>0.29000000000000004</v>
      </c>
      <c r="G200" s="14"/>
    </row>
    <row r="201" spans="1:7">
      <c r="A201" s="26">
        <v>186</v>
      </c>
      <c r="B201" s="25" t="s">
        <v>32</v>
      </c>
      <c r="C201" s="14">
        <v>24</v>
      </c>
      <c r="D201" s="19">
        <v>0.26</v>
      </c>
      <c r="E201" s="14">
        <v>0.03</v>
      </c>
      <c r="F201" s="18">
        <f t="shared" si="35"/>
        <v>0.29000000000000004</v>
      </c>
      <c r="G201" s="14"/>
    </row>
    <row r="202" spans="1:7">
      <c r="A202" s="26">
        <v>187</v>
      </c>
      <c r="B202" s="25" t="s">
        <v>32</v>
      </c>
      <c r="C202" s="14">
        <v>60</v>
      </c>
      <c r="D202" s="14">
        <v>1.95</v>
      </c>
      <c r="E202" s="14">
        <v>0.2</v>
      </c>
      <c r="F202" s="18">
        <f t="shared" ref="F202:F211" si="36">D202+E202</f>
        <v>2.15</v>
      </c>
      <c r="G202" s="14"/>
    </row>
    <row r="203" spans="1:7">
      <c r="A203" s="26">
        <v>188</v>
      </c>
      <c r="B203" s="17" t="s">
        <v>33</v>
      </c>
      <c r="C203" s="14">
        <v>32</v>
      </c>
      <c r="D203" s="14">
        <v>0.46</v>
      </c>
      <c r="E203" s="14">
        <v>0.05</v>
      </c>
      <c r="F203" s="18">
        <f t="shared" si="36"/>
        <v>0.51</v>
      </c>
      <c r="G203" s="14"/>
    </row>
    <row r="204" spans="1:7">
      <c r="A204" s="26">
        <v>189</v>
      </c>
      <c r="B204" s="25" t="s">
        <v>32</v>
      </c>
      <c r="C204" s="14">
        <v>16</v>
      </c>
      <c r="D204" s="23">
        <v>0.1</v>
      </c>
      <c r="E204" s="14">
        <v>0.01</v>
      </c>
      <c r="F204" s="18">
        <f t="shared" si="36"/>
        <v>0.11</v>
      </c>
      <c r="G204" s="14"/>
    </row>
    <row r="205" spans="1:7">
      <c r="A205" s="26">
        <v>190</v>
      </c>
      <c r="B205" s="25" t="s">
        <v>32</v>
      </c>
      <c r="C205" s="14">
        <v>20</v>
      </c>
      <c r="D205" s="19">
        <v>0.17</v>
      </c>
      <c r="E205" s="14">
        <v>0.02</v>
      </c>
      <c r="F205" s="18">
        <f t="shared" si="36"/>
        <v>0.19</v>
      </c>
      <c r="G205" s="14"/>
    </row>
    <row r="206" spans="1:7">
      <c r="A206" s="26">
        <v>191</v>
      </c>
      <c r="B206" s="17" t="s">
        <v>34</v>
      </c>
      <c r="C206" s="14">
        <v>24</v>
      </c>
      <c r="D206" s="14">
        <v>0.23</v>
      </c>
      <c r="E206" s="14">
        <v>0.02</v>
      </c>
      <c r="F206" s="18">
        <f t="shared" si="36"/>
        <v>0.25</v>
      </c>
      <c r="G206" s="14"/>
    </row>
    <row r="207" spans="1:7">
      <c r="A207" s="26">
        <v>192</v>
      </c>
      <c r="B207" s="25" t="s">
        <v>32</v>
      </c>
      <c r="C207" s="14">
        <v>16</v>
      </c>
      <c r="D207" s="23">
        <v>0.1</v>
      </c>
      <c r="E207" s="14">
        <v>0.01</v>
      </c>
      <c r="F207" s="18">
        <f t="shared" si="36"/>
        <v>0.11</v>
      </c>
      <c r="G207" s="14"/>
    </row>
    <row r="208" spans="1:7">
      <c r="A208" s="26">
        <v>193</v>
      </c>
      <c r="B208" s="25" t="s">
        <v>36</v>
      </c>
      <c r="C208" s="14">
        <v>24</v>
      </c>
      <c r="D208" s="19">
        <v>0.26</v>
      </c>
      <c r="E208" s="14">
        <v>0.03</v>
      </c>
      <c r="F208" s="18">
        <f t="shared" si="36"/>
        <v>0.29000000000000004</v>
      </c>
      <c r="G208" s="14"/>
    </row>
    <row r="209" spans="1:7">
      <c r="A209" s="26">
        <v>194</v>
      </c>
      <c r="B209" s="25" t="s">
        <v>36</v>
      </c>
      <c r="C209" s="14">
        <v>28</v>
      </c>
      <c r="D209" s="19">
        <v>0.36</v>
      </c>
      <c r="E209" s="14">
        <v>0.04</v>
      </c>
      <c r="F209" s="18">
        <f t="shared" si="36"/>
        <v>0.39999999999999997</v>
      </c>
      <c r="G209" s="14"/>
    </row>
    <row r="210" spans="1:7">
      <c r="A210" s="26">
        <v>195</v>
      </c>
      <c r="B210" s="17" t="s">
        <v>34</v>
      </c>
      <c r="C210" s="14">
        <v>24</v>
      </c>
      <c r="D210" s="14">
        <v>0.23</v>
      </c>
      <c r="E210" s="14">
        <v>0.02</v>
      </c>
      <c r="F210" s="18">
        <f t="shared" si="36"/>
        <v>0.25</v>
      </c>
      <c r="G210" s="14"/>
    </row>
    <row r="211" spans="1:7">
      <c r="A211" s="26">
        <v>196</v>
      </c>
      <c r="B211" s="17" t="s">
        <v>34</v>
      </c>
      <c r="C211" s="14">
        <v>36</v>
      </c>
      <c r="D211" s="23">
        <v>0.6</v>
      </c>
      <c r="E211" s="14">
        <v>0.06</v>
      </c>
      <c r="F211" s="18">
        <f t="shared" si="36"/>
        <v>0.65999999999999992</v>
      </c>
      <c r="G211" s="14"/>
    </row>
    <row r="212" spans="1:7">
      <c r="A212" s="26">
        <v>197</v>
      </c>
      <c r="B212" s="25" t="s">
        <v>32</v>
      </c>
      <c r="C212" s="14">
        <v>20</v>
      </c>
      <c r="D212" s="19">
        <v>0.17</v>
      </c>
      <c r="E212" s="14">
        <v>0.02</v>
      </c>
      <c r="F212" s="18">
        <f t="shared" ref="F212:F213" si="37">D212+E212</f>
        <v>0.19</v>
      </c>
      <c r="G212" s="14"/>
    </row>
    <row r="213" spans="1:7">
      <c r="A213" s="26">
        <v>198</v>
      </c>
      <c r="B213" s="25" t="s">
        <v>32</v>
      </c>
      <c r="C213" s="14">
        <v>20</v>
      </c>
      <c r="D213" s="19">
        <v>0.17</v>
      </c>
      <c r="E213" s="14">
        <v>0.02</v>
      </c>
      <c r="F213" s="18">
        <f t="shared" si="37"/>
        <v>0.19</v>
      </c>
      <c r="G213" s="14"/>
    </row>
    <row r="214" spans="1:7">
      <c r="A214" s="26">
        <v>199</v>
      </c>
      <c r="B214" s="25" t="s">
        <v>32</v>
      </c>
      <c r="C214" s="14">
        <v>16</v>
      </c>
      <c r="D214" s="23">
        <v>0.1</v>
      </c>
      <c r="E214" s="14">
        <v>0.01</v>
      </c>
      <c r="F214" s="18">
        <f t="shared" ref="F214:F225" si="38">D214+E214</f>
        <v>0.11</v>
      </c>
      <c r="G214" s="14"/>
    </row>
    <row r="215" spans="1:7">
      <c r="A215" s="26">
        <v>200</v>
      </c>
      <c r="B215" s="25" t="s">
        <v>32</v>
      </c>
      <c r="C215" s="14">
        <v>44</v>
      </c>
      <c r="D215" s="19">
        <v>0.98</v>
      </c>
      <c r="E215" s="14">
        <v>0.1</v>
      </c>
      <c r="F215" s="18">
        <f t="shared" si="38"/>
        <v>1.08</v>
      </c>
      <c r="G215" s="14"/>
    </row>
    <row r="216" spans="1:7">
      <c r="A216" s="26">
        <v>201</v>
      </c>
      <c r="B216" s="17" t="s">
        <v>33</v>
      </c>
      <c r="C216" s="14">
        <v>32</v>
      </c>
      <c r="D216" s="14">
        <v>0.46</v>
      </c>
      <c r="E216" s="14">
        <v>0.05</v>
      </c>
      <c r="F216" s="18">
        <f t="shared" si="38"/>
        <v>0.51</v>
      </c>
      <c r="G216" s="14"/>
    </row>
    <row r="217" spans="1:7">
      <c r="A217" s="26">
        <v>202</v>
      </c>
      <c r="B217" s="17" t="s">
        <v>33</v>
      </c>
      <c r="C217" s="14">
        <v>24</v>
      </c>
      <c r="D217" s="14">
        <v>0.23</v>
      </c>
      <c r="E217" s="14">
        <v>0.02</v>
      </c>
      <c r="F217" s="18">
        <f t="shared" si="38"/>
        <v>0.25</v>
      </c>
      <c r="G217" s="14"/>
    </row>
    <row r="218" spans="1:7">
      <c r="A218" s="26">
        <v>203</v>
      </c>
      <c r="B218" s="17" t="s">
        <v>33</v>
      </c>
      <c r="C218" s="14">
        <v>20</v>
      </c>
      <c r="D218" s="14">
        <v>0.15</v>
      </c>
      <c r="E218" s="14">
        <v>0.02</v>
      </c>
      <c r="F218" s="18">
        <f t="shared" si="38"/>
        <v>0.16999999999999998</v>
      </c>
      <c r="G218" s="14"/>
    </row>
    <row r="219" spans="1:7">
      <c r="A219" s="26">
        <v>204</v>
      </c>
      <c r="B219" s="25" t="s">
        <v>36</v>
      </c>
      <c r="C219" s="14">
        <v>28</v>
      </c>
      <c r="D219" s="19">
        <v>0.36</v>
      </c>
      <c r="E219" s="14">
        <v>0.04</v>
      </c>
      <c r="F219" s="18">
        <f t="shared" si="38"/>
        <v>0.39999999999999997</v>
      </c>
      <c r="G219" s="14"/>
    </row>
    <row r="220" spans="1:7">
      <c r="A220" s="26">
        <v>205</v>
      </c>
      <c r="B220" s="17" t="s">
        <v>33</v>
      </c>
      <c r="C220" s="14">
        <v>20</v>
      </c>
      <c r="D220" s="14">
        <v>0.15</v>
      </c>
      <c r="E220" s="14">
        <v>0.02</v>
      </c>
      <c r="F220" s="18">
        <f t="shared" si="38"/>
        <v>0.16999999999999998</v>
      </c>
      <c r="G220" s="14"/>
    </row>
    <row r="221" spans="1:7">
      <c r="A221" s="26">
        <v>206</v>
      </c>
      <c r="B221" s="25" t="s">
        <v>32</v>
      </c>
      <c r="C221" s="14">
        <v>32</v>
      </c>
      <c r="D221" s="23">
        <v>0.5</v>
      </c>
      <c r="E221" s="14">
        <v>0.05</v>
      </c>
      <c r="F221" s="18">
        <f t="shared" si="38"/>
        <v>0.55000000000000004</v>
      </c>
      <c r="G221" s="14"/>
    </row>
    <row r="222" spans="1:7">
      <c r="A222" s="26">
        <v>207</v>
      </c>
      <c r="B222" s="17" t="s">
        <v>33</v>
      </c>
      <c r="C222" s="14">
        <v>20</v>
      </c>
      <c r="D222" s="14">
        <v>0.15</v>
      </c>
      <c r="E222" s="14">
        <v>0.02</v>
      </c>
      <c r="F222" s="18">
        <f t="shared" si="38"/>
        <v>0.16999999999999998</v>
      </c>
      <c r="G222" s="14"/>
    </row>
    <row r="223" spans="1:7">
      <c r="A223" s="26">
        <v>208</v>
      </c>
      <c r="B223" s="25" t="s">
        <v>32</v>
      </c>
      <c r="C223" s="14">
        <v>44</v>
      </c>
      <c r="D223" s="19">
        <v>0.98</v>
      </c>
      <c r="E223" s="14">
        <v>0.1</v>
      </c>
      <c r="F223" s="18">
        <f t="shared" si="38"/>
        <v>1.08</v>
      </c>
      <c r="G223" s="14"/>
    </row>
    <row r="224" spans="1:7">
      <c r="A224" s="26">
        <v>209</v>
      </c>
      <c r="B224" s="17" t="s">
        <v>35</v>
      </c>
      <c r="C224" s="14">
        <v>52</v>
      </c>
      <c r="D224" s="14">
        <v>1.43</v>
      </c>
      <c r="E224" s="14">
        <v>0.14000000000000001</v>
      </c>
      <c r="F224" s="18">
        <f t="shared" si="38"/>
        <v>1.5699999999999998</v>
      </c>
      <c r="G224" s="14"/>
    </row>
    <row r="225" spans="1:7">
      <c r="A225" s="26">
        <v>210</v>
      </c>
      <c r="B225" s="25" t="s">
        <v>32</v>
      </c>
      <c r="C225" s="14">
        <v>36</v>
      </c>
      <c r="D225" s="19">
        <v>0.63</v>
      </c>
      <c r="E225" s="14">
        <v>0.06</v>
      </c>
      <c r="F225" s="18">
        <f t="shared" si="38"/>
        <v>0.69</v>
      </c>
      <c r="G225" s="14"/>
    </row>
    <row r="226" spans="1:7">
      <c r="A226" s="26">
        <v>211</v>
      </c>
      <c r="B226" s="17" t="s">
        <v>34</v>
      </c>
      <c r="C226" s="14">
        <v>24</v>
      </c>
      <c r="D226" s="14">
        <v>0.23</v>
      </c>
      <c r="E226" s="14">
        <v>0.02</v>
      </c>
      <c r="F226" s="18">
        <f t="shared" ref="F226:F227" si="39">D226+E226</f>
        <v>0.25</v>
      </c>
      <c r="G226" s="14"/>
    </row>
    <row r="227" spans="1:7">
      <c r="A227" s="26">
        <v>212</v>
      </c>
      <c r="B227" s="17" t="s">
        <v>33</v>
      </c>
      <c r="C227" s="14">
        <v>24</v>
      </c>
      <c r="D227" s="14">
        <v>0.23</v>
      </c>
      <c r="E227" s="14">
        <v>0.02</v>
      </c>
      <c r="F227" s="18">
        <f t="shared" si="39"/>
        <v>0.25</v>
      </c>
      <c r="G227" s="14"/>
    </row>
    <row r="228" spans="1:7">
      <c r="A228" s="26">
        <v>213</v>
      </c>
      <c r="B228" s="25" t="s">
        <v>32</v>
      </c>
      <c r="C228" s="14">
        <v>20</v>
      </c>
      <c r="D228" s="19">
        <v>0.17</v>
      </c>
      <c r="E228" s="14">
        <v>0.02</v>
      </c>
      <c r="F228" s="18">
        <f>D228+E228</f>
        <v>0.19</v>
      </c>
      <c r="G228" s="14"/>
    </row>
    <row r="229" spans="1:7">
      <c r="A229" s="26">
        <v>214</v>
      </c>
      <c r="B229" s="17" t="s">
        <v>34</v>
      </c>
      <c r="C229" s="14">
        <v>24</v>
      </c>
      <c r="D229" s="14">
        <v>0.23</v>
      </c>
      <c r="E229" s="14">
        <v>0.02</v>
      </c>
      <c r="F229" s="18">
        <f>D229+E229</f>
        <v>0.25</v>
      </c>
      <c r="G229" s="14"/>
    </row>
    <row r="230" spans="1:7">
      <c r="A230" s="26">
        <v>215</v>
      </c>
      <c r="B230" s="17" t="s">
        <v>35</v>
      </c>
      <c r="C230" s="14">
        <v>44</v>
      </c>
      <c r="D230" s="14">
        <v>0.98</v>
      </c>
      <c r="E230" s="23">
        <v>0.1</v>
      </c>
      <c r="F230" s="18">
        <f>D230+E230</f>
        <v>1.08</v>
      </c>
      <c r="G230" s="14"/>
    </row>
    <row r="231" spans="1:7">
      <c r="A231" s="26">
        <v>216</v>
      </c>
      <c r="B231" s="17" t="s">
        <v>33</v>
      </c>
      <c r="C231" s="14">
        <v>20</v>
      </c>
      <c r="D231" s="14">
        <v>0.15</v>
      </c>
      <c r="E231" s="14">
        <v>0.02</v>
      </c>
      <c r="F231" s="18">
        <f>D231+E231</f>
        <v>0.16999999999999998</v>
      </c>
      <c r="G231" s="14"/>
    </row>
    <row r="232" spans="1:7">
      <c r="A232" s="26">
        <v>217</v>
      </c>
      <c r="B232" s="25" t="s">
        <v>32</v>
      </c>
      <c r="C232" s="14">
        <v>28</v>
      </c>
      <c r="D232" s="19">
        <v>0.36</v>
      </c>
      <c r="E232" s="14">
        <v>0.04</v>
      </c>
      <c r="F232" s="18">
        <f>D232+E232</f>
        <v>0.39999999999999997</v>
      </c>
      <c r="G232" s="14"/>
    </row>
    <row r="233" spans="1:7">
      <c r="A233" s="26">
        <v>218</v>
      </c>
      <c r="B233" s="17" t="s">
        <v>33</v>
      </c>
      <c r="C233" s="14">
        <v>20</v>
      </c>
      <c r="D233" s="14">
        <v>0.15</v>
      </c>
      <c r="E233" s="14">
        <v>0.02</v>
      </c>
      <c r="F233" s="18">
        <f t="shared" ref="F233:F234" si="40">D233+E233</f>
        <v>0.16999999999999998</v>
      </c>
      <c r="G233" s="14"/>
    </row>
    <row r="234" spans="1:7">
      <c r="A234" s="26">
        <v>219</v>
      </c>
      <c r="B234" s="17" t="s">
        <v>33</v>
      </c>
      <c r="C234" s="14">
        <v>20</v>
      </c>
      <c r="D234" s="14">
        <v>0.15</v>
      </c>
      <c r="E234" s="14">
        <v>0.02</v>
      </c>
      <c r="F234" s="18">
        <f t="shared" si="40"/>
        <v>0.16999999999999998</v>
      </c>
      <c r="G234" s="14"/>
    </row>
    <row r="235" spans="1:7">
      <c r="A235" s="26">
        <v>220</v>
      </c>
      <c r="B235" s="25" t="s">
        <v>32</v>
      </c>
      <c r="C235" s="14">
        <v>36</v>
      </c>
      <c r="D235" s="19">
        <v>0.63</v>
      </c>
      <c r="E235" s="14">
        <v>0.06</v>
      </c>
      <c r="F235" s="18">
        <f>D235+E235</f>
        <v>0.69</v>
      </c>
      <c r="G235" s="14"/>
    </row>
    <row r="236" spans="1:7">
      <c r="A236" s="26">
        <v>221</v>
      </c>
      <c r="B236" s="17" t="s">
        <v>33</v>
      </c>
      <c r="C236" s="14">
        <v>28</v>
      </c>
      <c r="D236" s="14">
        <v>0.33</v>
      </c>
      <c r="E236" s="14">
        <v>0.03</v>
      </c>
      <c r="F236" s="18">
        <f>D236+E236</f>
        <v>0.36</v>
      </c>
      <c r="G236" s="14"/>
    </row>
    <row r="237" spans="1:7">
      <c r="A237" s="26">
        <v>222</v>
      </c>
      <c r="B237" s="17" t="s">
        <v>33</v>
      </c>
      <c r="C237" s="14">
        <v>24</v>
      </c>
      <c r="D237" s="14">
        <v>0.23</v>
      </c>
      <c r="E237" s="14">
        <v>0.02</v>
      </c>
      <c r="F237" s="18">
        <f>D237+E237</f>
        <v>0.25</v>
      </c>
      <c r="G237" s="14"/>
    </row>
    <row r="238" spans="1:7">
      <c r="A238" s="26">
        <v>223</v>
      </c>
      <c r="B238" s="17" t="s">
        <v>33</v>
      </c>
      <c r="C238" s="14">
        <v>20</v>
      </c>
      <c r="D238" s="14">
        <v>0.15</v>
      </c>
      <c r="E238" s="14">
        <v>0.02</v>
      </c>
      <c r="F238" s="18">
        <f>D238+E238</f>
        <v>0.16999999999999998</v>
      </c>
      <c r="G238" s="14"/>
    </row>
    <row r="239" spans="1:7">
      <c r="A239" s="26">
        <v>224</v>
      </c>
      <c r="B239" s="17" t="s">
        <v>33</v>
      </c>
      <c r="C239" s="14">
        <v>24</v>
      </c>
      <c r="D239" s="14">
        <v>0.23</v>
      </c>
      <c r="E239" s="14">
        <v>0.02</v>
      </c>
      <c r="F239" s="18">
        <f t="shared" ref="F239:F240" si="41">D239+E239</f>
        <v>0.25</v>
      </c>
      <c r="G239" s="14"/>
    </row>
    <row r="240" spans="1:7">
      <c r="A240" s="26">
        <v>225</v>
      </c>
      <c r="B240" s="17" t="s">
        <v>33</v>
      </c>
      <c r="C240" s="14">
        <v>24</v>
      </c>
      <c r="D240" s="14">
        <v>0.23</v>
      </c>
      <c r="E240" s="14">
        <v>0.02</v>
      </c>
      <c r="F240" s="18">
        <f t="shared" si="41"/>
        <v>0.25</v>
      </c>
      <c r="G240" s="14"/>
    </row>
    <row r="241" spans="1:7">
      <c r="A241" s="26">
        <v>226</v>
      </c>
      <c r="B241" s="17" t="s">
        <v>33</v>
      </c>
      <c r="C241" s="14">
        <v>20</v>
      </c>
      <c r="D241" s="14">
        <v>0.15</v>
      </c>
      <c r="E241" s="14">
        <v>0.02</v>
      </c>
      <c r="F241" s="18">
        <f>D241+E241</f>
        <v>0.16999999999999998</v>
      </c>
      <c r="G241" s="14"/>
    </row>
    <row r="242" spans="1:7">
      <c r="A242" s="26">
        <v>227</v>
      </c>
      <c r="B242" s="17" t="s">
        <v>33</v>
      </c>
      <c r="C242" s="14">
        <v>16</v>
      </c>
      <c r="D242" s="24">
        <v>0.09</v>
      </c>
      <c r="E242" s="14">
        <v>0.09</v>
      </c>
      <c r="F242" s="18">
        <f t="shared" ref="F242:F243" si="42">D242+E242</f>
        <v>0.18</v>
      </c>
      <c r="G242" s="14"/>
    </row>
    <row r="243" spans="1:7">
      <c r="A243" s="26">
        <v>228</v>
      </c>
      <c r="B243" s="17" t="s">
        <v>33</v>
      </c>
      <c r="C243" s="14">
        <v>16</v>
      </c>
      <c r="D243" s="24">
        <v>0.09</v>
      </c>
      <c r="E243" s="14">
        <v>0.09</v>
      </c>
      <c r="F243" s="18">
        <f t="shared" si="42"/>
        <v>0.18</v>
      </c>
      <c r="G243" s="14"/>
    </row>
    <row r="244" spans="1:7">
      <c r="A244" s="26">
        <v>229</v>
      </c>
      <c r="B244" s="17" t="s">
        <v>33</v>
      </c>
      <c r="C244" s="14">
        <v>20</v>
      </c>
      <c r="D244" s="14">
        <v>0.15</v>
      </c>
      <c r="E244" s="14">
        <v>0.02</v>
      </c>
      <c r="F244" s="18">
        <f t="shared" ref="F244:F249" si="43">D244+E244</f>
        <v>0.16999999999999998</v>
      </c>
      <c r="G244" s="14"/>
    </row>
    <row r="245" spans="1:7">
      <c r="A245" s="26">
        <v>230</v>
      </c>
      <c r="B245" s="17" t="s">
        <v>33</v>
      </c>
      <c r="C245" s="14">
        <v>40</v>
      </c>
      <c r="D245" s="14">
        <v>0.76</v>
      </c>
      <c r="E245" s="14">
        <v>0.08</v>
      </c>
      <c r="F245" s="18">
        <f t="shared" si="43"/>
        <v>0.84</v>
      </c>
      <c r="G245" s="14"/>
    </row>
    <row r="246" spans="1:7">
      <c r="A246" s="26">
        <v>231</v>
      </c>
      <c r="B246" s="17" t="s">
        <v>33</v>
      </c>
      <c r="C246" s="14">
        <v>20</v>
      </c>
      <c r="D246" s="14">
        <v>0.15</v>
      </c>
      <c r="E246" s="14">
        <v>0.02</v>
      </c>
      <c r="F246" s="18">
        <f t="shared" si="43"/>
        <v>0.16999999999999998</v>
      </c>
      <c r="G246" s="14"/>
    </row>
    <row r="247" spans="1:7">
      <c r="A247" s="26">
        <v>232</v>
      </c>
      <c r="B247" s="17" t="s">
        <v>33</v>
      </c>
      <c r="C247" s="14">
        <v>36</v>
      </c>
      <c r="D247" s="23">
        <v>0.6</v>
      </c>
      <c r="E247" s="14">
        <v>0.06</v>
      </c>
      <c r="F247" s="18">
        <f t="shared" si="43"/>
        <v>0.65999999999999992</v>
      </c>
      <c r="G247" s="14"/>
    </row>
    <row r="248" spans="1:7">
      <c r="A248" s="26">
        <v>233</v>
      </c>
      <c r="B248" s="25" t="s">
        <v>32</v>
      </c>
      <c r="C248" s="14">
        <v>20</v>
      </c>
      <c r="D248" s="19">
        <v>0.17</v>
      </c>
      <c r="E248" s="14">
        <v>0.02</v>
      </c>
      <c r="F248" s="18">
        <f t="shared" si="43"/>
        <v>0.19</v>
      </c>
      <c r="G248" s="14"/>
    </row>
    <row r="249" spans="1:7">
      <c r="A249" s="26">
        <v>234</v>
      </c>
      <c r="B249" s="25" t="s">
        <v>36</v>
      </c>
      <c r="C249" s="14">
        <v>28</v>
      </c>
      <c r="D249" s="19">
        <v>0.36</v>
      </c>
      <c r="E249" s="14">
        <v>0.04</v>
      </c>
      <c r="F249" s="18">
        <f t="shared" si="43"/>
        <v>0.39999999999999997</v>
      </c>
      <c r="G249" s="14"/>
    </row>
    <row r="250" spans="1:7">
      <c r="A250" s="26">
        <v>235</v>
      </c>
      <c r="B250" s="17" t="s">
        <v>33</v>
      </c>
      <c r="C250" s="14">
        <v>20</v>
      </c>
      <c r="D250" s="14">
        <v>0.15</v>
      </c>
      <c r="E250" s="14">
        <v>0.02</v>
      </c>
      <c r="F250" s="18">
        <f t="shared" ref="F250:F251" si="44">D250+E250</f>
        <v>0.16999999999999998</v>
      </c>
      <c r="G250" s="14"/>
    </row>
    <row r="251" spans="1:7">
      <c r="A251" s="26">
        <v>236</v>
      </c>
      <c r="B251" s="17" t="s">
        <v>34</v>
      </c>
      <c r="C251" s="14">
        <v>20</v>
      </c>
      <c r="D251" s="14">
        <v>0.15</v>
      </c>
      <c r="E251" s="14">
        <v>0.02</v>
      </c>
      <c r="F251" s="18">
        <f t="shared" si="44"/>
        <v>0.16999999999999998</v>
      </c>
      <c r="G251" s="14"/>
    </row>
    <row r="252" spans="1:7">
      <c r="A252" s="26">
        <v>237</v>
      </c>
      <c r="B252" s="17" t="s">
        <v>33</v>
      </c>
      <c r="C252" s="14">
        <v>24</v>
      </c>
      <c r="D252" s="14">
        <v>0.23</v>
      </c>
      <c r="E252" s="14">
        <v>0.02</v>
      </c>
      <c r="F252" s="18">
        <f>D252+E252</f>
        <v>0.25</v>
      </c>
      <c r="G252" s="14"/>
    </row>
    <row r="253" spans="1:7">
      <c r="A253" s="26">
        <v>238</v>
      </c>
      <c r="B253" s="17" t="s">
        <v>33</v>
      </c>
      <c r="C253" s="14">
        <v>12</v>
      </c>
      <c r="D253" s="14">
        <v>0.05</v>
      </c>
      <c r="E253" s="14">
        <v>0.01</v>
      </c>
      <c r="F253" s="18">
        <f t="shared" ref="F253:F254" si="45">D253+E253</f>
        <v>6.0000000000000005E-2</v>
      </c>
      <c r="G253" s="14"/>
    </row>
    <row r="254" spans="1:7">
      <c r="A254" s="26">
        <v>239</v>
      </c>
      <c r="B254" s="17" t="s">
        <v>33</v>
      </c>
      <c r="C254" s="14">
        <v>12</v>
      </c>
      <c r="D254" s="14">
        <v>0.05</v>
      </c>
      <c r="E254" s="14">
        <v>0.01</v>
      </c>
      <c r="F254" s="18">
        <f t="shared" si="45"/>
        <v>6.0000000000000005E-2</v>
      </c>
      <c r="G254" s="14"/>
    </row>
    <row r="255" spans="1:7">
      <c r="A255" s="26">
        <v>240</v>
      </c>
      <c r="B255" s="17" t="s">
        <v>33</v>
      </c>
      <c r="C255" s="14">
        <v>16</v>
      </c>
      <c r="D255" s="24">
        <v>0.09</v>
      </c>
      <c r="E255" s="14">
        <v>0.09</v>
      </c>
      <c r="F255" s="18">
        <f>D255+E255</f>
        <v>0.18</v>
      </c>
      <c r="G255" s="14"/>
    </row>
    <row r="256" spans="1:7">
      <c r="A256" s="26">
        <v>241</v>
      </c>
      <c r="B256" s="17" t="s">
        <v>33</v>
      </c>
      <c r="C256" s="14">
        <v>20</v>
      </c>
      <c r="D256" s="14">
        <v>0.15</v>
      </c>
      <c r="E256" s="14">
        <v>0.02</v>
      </c>
      <c r="F256" s="18">
        <f t="shared" ref="F256:F257" si="46">D256+E256</f>
        <v>0.16999999999999998</v>
      </c>
      <c r="G256" s="14"/>
    </row>
    <row r="257" spans="1:7">
      <c r="A257" s="26">
        <v>242</v>
      </c>
      <c r="B257" s="17" t="s">
        <v>33</v>
      </c>
      <c r="C257" s="14">
        <v>20</v>
      </c>
      <c r="D257" s="14">
        <v>0.15</v>
      </c>
      <c r="E257" s="14">
        <v>0.02</v>
      </c>
      <c r="F257" s="18">
        <f t="shared" si="46"/>
        <v>0.16999999999999998</v>
      </c>
      <c r="G257" s="14"/>
    </row>
    <row r="258" spans="1:7">
      <c r="A258" s="26">
        <v>243</v>
      </c>
      <c r="B258" s="17" t="s">
        <v>33</v>
      </c>
      <c r="C258" s="14">
        <v>16</v>
      </c>
      <c r="D258" s="24">
        <v>0.09</v>
      </c>
      <c r="E258" s="14">
        <v>0.09</v>
      </c>
      <c r="F258" s="18">
        <f>D258+E258</f>
        <v>0.18</v>
      </c>
      <c r="G258" s="14"/>
    </row>
    <row r="259" spans="1:7">
      <c r="A259" s="26">
        <v>244</v>
      </c>
      <c r="B259" s="17" t="s">
        <v>33</v>
      </c>
      <c r="C259" s="14">
        <v>12</v>
      </c>
      <c r="D259" s="14">
        <v>0.05</v>
      </c>
      <c r="E259" s="14">
        <v>0.01</v>
      </c>
      <c r="F259" s="18">
        <f t="shared" ref="F259:F260" si="47">D259+E259</f>
        <v>6.0000000000000005E-2</v>
      </c>
      <c r="G259" s="14"/>
    </row>
    <row r="260" spans="1:7">
      <c r="A260" s="26">
        <v>245</v>
      </c>
      <c r="B260" s="17" t="s">
        <v>33</v>
      </c>
      <c r="C260" s="14">
        <v>12</v>
      </c>
      <c r="D260" s="14">
        <v>0.05</v>
      </c>
      <c r="E260" s="14">
        <v>0.01</v>
      </c>
      <c r="F260" s="18">
        <f t="shared" si="47"/>
        <v>6.0000000000000005E-2</v>
      </c>
      <c r="G260" s="14"/>
    </row>
    <row r="261" spans="1:7">
      <c r="A261" s="26">
        <v>246</v>
      </c>
      <c r="B261" s="17" t="s">
        <v>33</v>
      </c>
      <c r="C261" s="14">
        <v>8</v>
      </c>
      <c r="D261" s="14">
        <v>0.02</v>
      </c>
      <c r="E261" s="14">
        <v>0</v>
      </c>
      <c r="F261" s="18">
        <f>D261+E261</f>
        <v>0.02</v>
      </c>
      <c r="G261" s="14"/>
    </row>
    <row r="262" spans="1:7">
      <c r="A262" s="26">
        <v>247</v>
      </c>
      <c r="B262" s="17" t="s">
        <v>33</v>
      </c>
      <c r="C262" s="14">
        <v>8</v>
      </c>
      <c r="D262" s="14">
        <v>0.02</v>
      </c>
      <c r="E262" s="14">
        <v>0</v>
      </c>
      <c r="F262" s="18">
        <f t="shared" ref="F262:F265" si="48">D262+E262</f>
        <v>0.02</v>
      </c>
      <c r="G262" s="14"/>
    </row>
    <row r="263" spans="1:7">
      <c r="A263" s="26">
        <v>248</v>
      </c>
      <c r="B263" s="17" t="s">
        <v>33</v>
      </c>
      <c r="C263" s="14">
        <v>8</v>
      </c>
      <c r="D263" s="14">
        <v>0.02</v>
      </c>
      <c r="E263" s="14">
        <v>0</v>
      </c>
      <c r="F263" s="18">
        <f t="shared" si="48"/>
        <v>0.02</v>
      </c>
      <c r="G263" s="14"/>
    </row>
    <row r="264" spans="1:7">
      <c r="A264" s="26">
        <v>249</v>
      </c>
      <c r="B264" s="17" t="s">
        <v>33</v>
      </c>
      <c r="C264" s="14">
        <v>12</v>
      </c>
      <c r="D264" s="14">
        <v>0.05</v>
      </c>
      <c r="E264" s="14">
        <v>0.01</v>
      </c>
      <c r="F264" s="18">
        <f t="shared" si="48"/>
        <v>6.0000000000000005E-2</v>
      </c>
      <c r="G264" s="14"/>
    </row>
    <row r="265" spans="1:7">
      <c r="A265" s="26">
        <v>250</v>
      </c>
      <c r="B265" s="17" t="s">
        <v>33</v>
      </c>
      <c r="C265" s="14">
        <v>12</v>
      </c>
      <c r="D265" s="14">
        <v>0.05</v>
      </c>
      <c r="E265" s="14">
        <v>0.01</v>
      </c>
      <c r="F265" s="18">
        <f t="shared" si="48"/>
        <v>6.0000000000000005E-2</v>
      </c>
      <c r="G265" s="14"/>
    </row>
    <row r="266" spans="1:7">
      <c r="A266" s="26">
        <v>251</v>
      </c>
      <c r="B266" s="17" t="s">
        <v>33</v>
      </c>
      <c r="C266" s="14">
        <v>8</v>
      </c>
      <c r="D266" s="14">
        <v>0.02</v>
      </c>
      <c r="E266" s="14">
        <v>0</v>
      </c>
      <c r="F266" s="18">
        <f t="shared" ref="F266:F267" si="49">D266+E266</f>
        <v>0.02</v>
      </c>
      <c r="G266" s="14"/>
    </row>
    <row r="267" spans="1:7" ht="16.5" thickBot="1">
      <c r="A267" s="26">
        <v>252</v>
      </c>
      <c r="B267" s="17" t="s">
        <v>33</v>
      </c>
      <c r="C267" s="14">
        <v>8</v>
      </c>
      <c r="D267" s="14">
        <v>0.02</v>
      </c>
      <c r="E267" s="14">
        <v>0</v>
      </c>
      <c r="F267" s="18">
        <f t="shared" si="49"/>
        <v>0.02</v>
      </c>
      <c r="G267" s="14"/>
    </row>
    <row r="268" spans="1:7" ht="16.5" thickBot="1">
      <c r="A268" s="20"/>
      <c r="B268" s="5" t="s">
        <v>23</v>
      </c>
      <c r="C268" s="21">
        <f>SUM(C16:C267)</f>
        <v>5728</v>
      </c>
      <c r="D268" s="21">
        <f t="shared" ref="D268:E268" si="50">SUM(D16:D267)</f>
        <v>61.019999999999925</v>
      </c>
      <c r="E268" s="21">
        <f t="shared" si="50"/>
        <v>8.3299999999999681</v>
      </c>
      <c r="F268" s="21">
        <f>SUM(D268:E268)</f>
        <v>69.349999999999895</v>
      </c>
      <c r="G268" s="22"/>
    </row>
    <row r="269" spans="1:7" ht="81.75" customHeight="1">
      <c r="A269" s="56" t="s">
        <v>41</v>
      </c>
      <c r="B269" s="57"/>
      <c r="C269" s="57"/>
      <c r="D269" s="57"/>
      <c r="E269" s="57"/>
      <c r="F269" s="57"/>
      <c r="G269" s="58"/>
    </row>
    <row r="270" spans="1:7">
      <c r="A270" s="29" t="s">
        <v>26</v>
      </c>
      <c r="B270" s="30"/>
      <c r="C270" s="31"/>
      <c r="D270" s="32" t="s">
        <v>30</v>
      </c>
      <c r="E270" s="33"/>
      <c r="F270" s="33"/>
      <c r="G270" s="34"/>
    </row>
    <row r="271" spans="1:7">
      <c r="A271" s="29" t="s">
        <v>27</v>
      </c>
      <c r="B271" s="30"/>
      <c r="C271" s="31"/>
      <c r="D271" s="36" t="s">
        <v>52</v>
      </c>
      <c r="E271" s="36"/>
      <c r="F271" s="36"/>
      <c r="G271" s="36"/>
    </row>
    <row r="272" spans="1:7">
      <c r="A272" s="29" t="s">
        <v>28</v>
      </c>
      <c r="B272" s="30"/>
      <c r="C272" s="31"/>
      <c r="D272" s="32" t="s">
        <v>29</v>
      </c>
      <c r="E272" s="33"/>
      <c r="F272" s="33"/>
      <c r="G272" s="34"/>
    </row>
    <row r="273" spans="5:5">
      <c r="E273" s="4"/>
    </row>
  </sheetData>
  <dataConsolidate>
    <dataRefs count="1">
      <dataRef ref="AP2:AP36" sheet="axricxva" r:id="rId1"/>
    </dataRefs>
  </dataConsolidate>
  <mergeCells count="22">
    <mergeCell ref="A6:B11"/>
    <mergeCell ref="A1:G1"/>
    <mergeCell ref="A2:C2"/>
    <mergeCell ref="D2:G2"/>
    <mergeCell ref="D3:G3"/>
    <mergeCell ref="A3:C3"/>
    <mergeCell ref="A272:C272"/>
    <mergeCell ref="D272:G272"/>
    <mergeCell ref="D4:G4"/>
    <mergeCell ref="A269:G269"/>
    <mergeCell ref="A270:C270"/>
    <mergeCell ref="D270:G270"/>
    <mergeCell ref="A271:C271"/>
    <mergeCell ref="D271:G271"/>
    <mergeCell ref="A5:C5"/>
    <mergeCell ref="D5:G5"/>
    <mergeCell ref="E11:E12"/>
    <mergeCell ref="A4:C4"/>
    <mergeCell ref="E7:F7"/>
    <mergeCell ref="E8:F8"/>
    <mergeCell ref="E9:F9"/>
    <mergeCell ref="E6:F6"/>
  </mergeCells>
  <dataValidations count="3">
    <dataValidation type="list" allowBlank="1" showInputMessage="1" showErrorMessage="1" sqref="G9" xr:uid="{811015A2-BB73-4421-916F-5296CB9DAE0F}">
      <formula1>wris_saxe_b</formula1>
    </dataValidation>
    <dataValidation type="list" allowBlank="1" showInputMessage="1" showErrorMessage="1" sqref="D3" xr:uid="{F0ECA467-E881-4360-B833-E86C531C8097}">
      <formula1>samsaxurebi</formula1>
    </dataValidation>
    <dataValidation type="list" allowBlank="1" showInputMessage="1" showErrorMessage="1" sqref="D7:D12" xr:uid="{63DBB4E0-D145-48D2-9B8D-3B7B2E1BD156}">
      <formula1>Tanrigi</formula1>
    </dataValidation>
  </dataValidations>
  <pageMargins left="0.19685039370078741" right="0.19685039370078741" top="0.15748031496062992" bottom="0.15748031496062992" header="0" footer="0"/>
  <pageSetup paperSize="9" orientation="portrait" verticalDpi="4294967295" r:id="rId2"/>
  <ignoredErrors>
    <ignoredError sqref="C268:E268" formulaRange="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A35907D-982E-4DF2-9125-0146A389612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axricxva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Temuri</dc:creator>
  <cp:lastModifiedBy>Koba gabadze</cp:lastModifiedBy>
  <cp:lastPrinted>2022-07-27T10:10:29Z</cp:lastPrinted>
  <dcterms:created xsi:type="dcterms:W3CDTF">2012-04-21T06:52:08Z</dcterms:created>
  <dcterms:modified xsi:type="dcterms:W3CDTF">2023-01-03T08:38:24Z</dcterms:modified>
</cp:coreProperties>
</file>